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FD9794D-9E76-447E-8A34-617AA45BD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Cijfers" sheetId="3" r:id="rId2"/>
    <sheet name="Grafieken" sheetId="4" r:id="rId3"/>
  </sheets>
  <externalReferences>
    <externalReference r:id="rId4"/>
    <externalReference r:id="rId5"/>
  </externalReferences>
  <definedNames>
    <definedName name="_xlcn.WorksheetConnection_Map1Tabel11" hidden="1">#REF!</definedName>
    <definedName name="Adressen">'[1]Plaatsen-Adressen'!$D$1:$D$100</definedName>
    <definedName name="btwHoog">0.21</definedName>
    <definedName name="btwLaag">0.06</definedName>
    <definedName name="Plaatsen">'[1]Plaatsen-Adressen'!$B$1:$B$100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" i="3" l="1"/>
  <c r="I103" i="3"/>
  <c r="J103" i="3"/>
  <c r="K103" i="3"/>
  <c r="L103" i="3"/>
  <c r="M103" i="3"/>
  <c r="N103" i="3"/>
  <c r="O103" i="3"/>
  <c r="P103" i="3"/>
  <c r="Q103" i="3"/>
  <c r="R103" i="3"/>
  <c r="S103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2" i="3"/>
  <c r="T103" i="3" s="1"/>
  <c r="B17" i="3" l="1"/>
  <c r="C16" i="3" l="1"/>
  <c r="C6" i="3" l="1"/>
  <c r="C10" i="3"/>
  <c r="C14" i="3"/>
  <c r="C5" i="3"/>
  <c r="C9" i="3"/>
  <c r="C13" i="3"/>
  <c r="C7" i="3"/>
  <c r="C11" i="3"/>
  <c r="C15" i="3"/>
  <c r="C8" i="3"/>
  <c r="C12" i="3"/>
</calcChain>
</file>

<file path=xl/sharedStrings.xml><?xml version="1.0" encoding="utf-8"?>
<sst xmlns="http://schemas.openxmlformats.org/spreadsheetml/2006/main" count="75" uniqueCount="50">
  <si>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</si>
  <si>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</si>
  <si>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</si>
  <si>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</si>
  <si>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</si>
  <si>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</si>
  <si>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</si>
  <si>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</si>
  <si>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Gemiddelde neerslag</t>
  </si>
  <si>
    <t>jan</t>
  </si>
  <si>
    <t>feb</t>
  </si>
  <si>
    <t>mar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</si>
  <si>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</si>
  <si>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</si>
  <si>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</si>
  <si>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</si>
  <si>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</si>
  <si>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</si>
  <si>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</si>
  <si>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</si>
  <si>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</si>
  <si>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JAAR</t>
  </si>
  <si>
    <t>in Nederland</t>
  </si>
  <si>
    <t>Gem.</t>
  </si>
  <si>
    <t>Proc.</t>
  </si>
  <si>
    <t>hele jaar</t>
  </si>
  <si>
    <t>Bron: KNMI</t>
  </si>
  <si>
    <t>Gemiddelde neerslag in Nederland</t>
  </si>
  <si>
    <t>1910 - 2009</t>
  </si>
  <si>
    <t>Excel Tekst en Uitleg</t>
  </si>
  <si>
    <t>adviseren, ontwerpen, trainen</t>
  </si>
  <si>
    <t>Wim de Groot</t>
  </si>
  <si>
    <t>denkt buiten de hokjes...</t>
  </si>
  <si>
    <t>Gemiddeld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</si>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</sst>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_-* #,##0.00\-;_-* &quot;-&quot;??_-;_-@_-"/>
    <numFmt numFmtId="166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166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0" fontId="6" fillId="0" borderId="0" xfId="5" applyFont="1" applyAlignment="1">
      <alignment horizontal="right"/>
    </xf>
    <xf numFmtId="0" fontId="6" fillId="0" borderId="0" xfId="5" applyFont="1" applyAlignment="1">
      <alignment horizontal="center"/>
    </xf>
    <xf numFmtId="1" fontId="6" fillId="0" borderId="0" xfId="5" applyNumberFormat="1" applyFont="1"/>
    <xf numFmtId="3" fontId="6" fillId="0" borderId="0" xfId="5" applyNumberFormat="1" applyFont="1" applyAlignment="1">
      <alignment horizontal="center"/>
    </xf>
    <xf numFmtId="3" fontId="6" fillId="0" borderId="0" xfId="5" applyNumberFormat="1" applyFont="1"/>
    <xf numFmtId="164" fontId="6" fillId="0" borderId="0" xfId="6" applyNumberFormat="1" applyFont="1" applyFill="1" applyAlignment="1">
      <alignment horizontal="right"/>
    </xf>
    <xf numFmtId="164" fontId="6" fillId="0" borderId="0" xfId="6" applyNumberFormat="1" applyFont="1" applyFill="1" applyAlignment="1">
      <alignment horizontal="center"/>
    </xf>
    <xf numFmtId="49" fontId="6" fillId="0" borderId="0" xfId="5" applyNumberFormat="1" applyFont="1" applyAlignment="1">
      <alignment horizontal="right"/>
    </xf>
    <xf numFmtId="0" fontId="6" fillId="0" borderId="0" xfId="5" applyFont="1" applyAlignment="1">
      <alignment horizontal="left"/>
    </xf>
    <xf numFmtId="0" fontId="6" fillId="0" borderId="13" xfId="5" applyFont="1" applyBorder="1"/>
    <xf numFmtId="0" fontId="6" fillId="0" borderId="14" xfId="5" applyFont="1" applyBorder="1" applyAlignment="1">
      <alignment horizontal="right"/>
    </xf>
    <xf numFmtId="1" fontId="6" fillId="0" borderId="14" xfId="5" applyNumberFormat="1" applyFont="1" applyBorder="1"/>
    <xf numFmtId="1" fontId="6" fillId="0" borderId="15" xfId="5" applyNumberFormat="1" applyFont="1" applyBorder="1"/>
    <xf numFmtId="0" fontId="6" fillId="0" borderId="16" xfId="5" applyFont="1" applyBorder="1" applyAlignment="1">
      <alignment horizontal="right"/>
    </xf>
    <xf numFmtId="1" fontId="6" fillId="0" borderId="17" xfId="5" applyNumberFormat="1" applyFont="1" applyBorder="1"/>
    <xf numFmtId="1" fontId="6" fillId="0" borderId="18" xfId="5" applyNumberFormat="1" applyFont="1" applyBorder="1"/>
    <xf numFmtId="0" fontId="2" fillId="5" borderId="0" xfId="1" applyFont="1" applyFill="1"/>
    <xf numFmtId="0" fontId="14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10" applyFont="1" applyFill="1" applyBorder="1" applyAlignment="1" applyProtection="1">
      <alignment horizontal="center"/>
    </xf>
    <xf numFmtId="3" fontId="6" fillId="0" borderId="0" xfId="5" applyNumberFormat="1" applyFont="1" applyAlignment="1">
      <alignment horizontal="right"/>
    </xf>
    <xf numFmtId="3" fontId="6" fillId="0" borderId="11" xfId="5" applyNumberFormat="1" applyFont="1" applyBorder="1" applyAlignment="1">
      <alignment horizontal="right"/>
    </xf>
    <xf numFmtId="0" fontId="3" fillId="3" borderId="0" xfId="12" quotePrefix="1" applyFill="1" applyBorder="1" applyAlignment="1" applyProtection="1">
      <alignment horizontal="left" indent="1"/>
    </xf>
    <xf numFmtId="0" fontId="5" fillId="3" borderId="19" xfId="12" applyFont="1" applyFill="1" applyBorder="1" applyAlignment="1" applyProtection="1">
      <alignment horizontal="center" vertical="center"/>
    </xf>
    <xf numFmtId="0" fontId="5" fillId="3" borderId="11" xfId="12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6" fillId="0" borderId="1" xfId="5" applyFont="1" applyBorder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3" xfId="5" applyFont="1" applyBorder="1" applyAlignment="1">
      <alignment horizontal="center"/>
    </xf>
    <xf numFmtId="0" fontId="6" fillId="0" borderId="4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10" xfId="5" applyFont="1" applyBorder="1" applyAlignment="1">
      <alignment horizontal="center"/>
    </xf>
    <xf numFmtId="0" fontId="6" fillId="0" borderId="11" xfId="5" applyFont="1" applyBorder="1" applyAlignment="1">
      <alignment horizontal="center"/>
    </xf>
    <xf numFmtId="0" fontId="6" fillId="0" borderId="12" xfId="5" applyFont="1" applyBorder="1" applyAlignment="1">
      <alignment horizontal="center"/>
    </xf>
  </cellXfs>
  <cellStyles count="13">
    <cellStyle name="Hyperlink 2" xfId="3" xr:uid="{00000000-0005-0000-0000-000000000000}"/>
    <cellStyle name="Hyperlink 2 2" xfId="11" xr:uid="{F721701C-50B2-4075-A28E-072867EA1A55}"/>
    <cellStyle name="Hyperlink 2 2 2" xfId="12" xr:uid="{044FA728-539F-42D8-A94F-81909A0839DE}"/>
    <cellStyle name="Hyperlink 3" xfId="10" xr:uid="{3FAEF080-6D21-4B8F-AFBA-723C1868A3DA}"/>
    <cellStyle name="Hyperlink_#Auteursrecht" xfId="4" xr:uid="{00000000-0005-0000-0000-000001000000}"/>
    <cellStyle name="Komma 2" xfId="7" xr:uid="{00000000-0005-0000-0000-000002000000}"/>
    <cellStyle name="Procent 2" xfId="6" xr:uid="{00000000-0005-0000-0000-000003000000}"/>
    <cellStyle name="Standaard" xfId="0" builtinId="0"/>
    <cellStyle name="Standaard 2" xfId="5" xr:uid="{00000000-0005-0000-0000-000005000000}"/>
    <cellStyle name="Standaard 3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Valuta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97979613013485E-2"/>
          <c:y val="3.0797525309336334E-2"/>
          <c:w val="0.8857565769395106"/>
          <c:h val="0.86795650543682035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247-410D-8217-544F0C1A0B30}"/>
              </c:ext>
            </c:extLst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247-410D-8217-544F0C1A0B30}"/>
              </c:ext>
            </c:extLst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247-410D-8217-544F0C1A0B30}"/>
              </c:ext>
            </c:extLst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247-410D-8217-544F0C1A0B30}"/>
              </c:ext>
            </c:extLst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247-410D-8217-544F0C1A0B30}"/>
              </c:ext>
            </c:extLst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47-410D-8217-544F0C1A0B30}"/>
              </c:ext>
            </c:extLst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247-410D-8217-544F0C1A0B30}"/>
              </c:ext>
            </c:extLst>
          </c:dPt>
          <c:dPt>
            <c:idx val="8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247-410D-8217-544F0C1A0B30}"/>
              </c:ext>
            </c:extLst>
          </c:dPt>
          <c:dPt>
            <c:idx val="9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247-410D-8217-544F0C1A0B30}"/>
              </c:ext>
            </c:extLst>
          </c:dPt>
          <c:dPt>
            <c:idx val="1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247-410D-8217-544F0C1A0B30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1247-410D-8217-544F0C1A0B30}"/>
              </c:ext>
            </c:extLst>
          </c:dPt>
          <c:cat>
            <c:strRef>
              <c:f>Grafieken!$A$2:$L$2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Grafieken!$A$3:$L$3</c:f>
              <c:numCache>
                <c:formatCode>#,##0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47-410D-8217-544F0C1A0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8232448"/>
        <c:axId val="208235136"/>
      </c:barChart>
      <c:catAx>
        <c:axId val="20823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823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235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8232448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739130434782612E-2"/>
          <c:y val="2.8571428571428591E-2"/>
          <c:w val="0.85422765405858214"/>
          <c:h val="0.97142857142857286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275-4AB5-BA3F-01F37898D2CE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275-4AB5-BA3F-01F37898D2CE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275-4AB5-BA3F-01F37898D2CE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275-4AB5-BA3F-01F37898D2CE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275-4AB5-BA3F-01F37898D2CE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275-4AB5-BA3F-01F37898D2CE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275-4AB5-BA3F-01F37898D2CE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275-4AB5-BA3F-01F37898D2CE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275-4AB5-BA3F-01F37898D2CE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275-4AB5-BA3F-01F37898D2CE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8275-4AB5-BA3F-01F37898D2CE}"/>
              </c:ext>
            </c:extLst>
          </c:dPt>
          <c:cat>
            <c:strRef>
              <c:f>Grafieken!$A$2:$L$2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Grafieken!$A$3:$L$3</c:f>
              <c:numCache>
                <c:formatCode>#,##0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75-4AB5-BA3F-01F37898D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043476160571865"/>
          <c:y val="2.1008623922009789E-2"/>
          <c:w val="9.7826191971402521E-2"/>
          <c:h val="0.96218672665916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14172-3303-4BAC-8610-FB42E1FD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B7923C4-472E-4538-A8AE-D7C0A88BC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400050</xdr:colOff>
      <xdr:row>4</xdr:row>
      <xdr:rowOff>0</xdr:rowOff>
    </xdr:from>
    <xdr:to>
      <xdr:col>8</xdr:col>
      <xdr:colOff>438150</xdr:colOff>
      <xdr:row>18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 refreshError="1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88A1-FC1E-4015-9834-3793527BE90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5" customFormat="1" ht="15" customHeight="1" thickBot="1" x14ac:dyDescent="0.3">
      <c r="B4" s="9"/>
      <c r="C4" s="10"/>
      <c r="D4" s="44" t="s">
        <v>0</v>
      </c>
      <c r="E4" s="11"/>
      <c r="F4" s="12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4"/>
      <c r="C5" s="13"/>
      <c r="D5" s="14"/>
      <c r="E5" s="15"/>
      <c r="F5" s="8"/>
      <c r="H5" s="50"/>
      <c r="I5" s="51"/>
      <c r="J5" s="69" t="s">
        <v>29</v>
      </c>
      <c r="K5" s="69"/>
      <c r="L5" s="69"/>
      <c r="M5" s="52"/>
    </row>
    <row r="6" spans="2:14" ht="15" customHeight="1" x14ac:dyDescent="0.25">
      <c r="B6" s="4"/>
      <c r="C6" s="13"/>
      <c r="D6" s="16" t="s">
        <v>1</v>
      </c>
      <c r="E6" s="15"/>
      <c r="F6" s="8"/>
      <c r="H6" s="50"/>
      <c r="I6" s="51"/>
      <c r="J6" s="70" t="s">
        <v>30</v>
      </c>
      <c r="K6" s="70"/>
      <c r="L6" s="70"/>
      <c r="M6" s="52"/>
    </row>
    <row r="7" spans="2:14" ht="15" customHeight="1" x14ac:dyDescent="0.25">
      <c r="B7" s="4"/>
      <c r="C7" s="13"/>
      <c r="D7" s="18" t="s">
        <v>49</v>
      </c>
      <c r="E7" s="15"/>
      <c r="F7" s="8"/>
      <c r="H7" s="50"/>
      <c r="I7" s="51"/>
      <c r="J7" s="71"/>
      <c r="K7" s="71"/>
      <c r="L7" s="71"/>
      <c r="M7" s="52"/>
    </row>
    <row r="8" spans="2:14" ht="15" customHeight="1" x14ac:dyDescent="0.25">
      <c r="B8" s="4"/>
      <c r="C8" s="13"/>
      <c r="D8" s="16"/>
      <c r="E8" s="15"/>
      <c r="F8" s="8"/>
      <c r="H8" s="50"/>
      <c r="I8" s="53"/>
      <c r="J8" s="69" t="s">
        <v>31</v>
      </c>
      <c r="K8" s="69"/>
      <c r="L8" s="69"/>
      <c r="M8" s="54"/>
    </row>
    <row r="9" spans="2:14" ht="15" customHeight="1" x14ac:dyDescent="0.25">
      <c r="B9" s="4"/>
      <c r="C9" s="13"/>
      <c r="D9" s="72" t="s">
        <v>34</v>
      </c>
      <c r="E9" s="15"/>
      <c r="F9" s="8"/>
      <c r="H9" s="50"/>
      <c r="I9" s="55"/>
      <c r="J9" s="70" t="s">
        <v>32</v>
      </c>
      <c r="K9" s="70"/>
      <c r="L9" s="70"/>
      <c r="M9" s="56"/>
    </row>
    <row r="10" spans="2:14" ht="15" customHeight="1" x14ac:dyDescent="0.25">
      <c r="B10" s="4"/>
      <c r="C10" s="13"/>
      <c r="D10" s="72"/>
      <c r="E10" s="15"/>
      <c r="F10" s="8"/>
      <c r="H10" s="57"/>
      <c r="I10" s="58"/>
      <c r="J10" s="58"/>
      <c r="K10" s="58"/>
      <c r="L10" s="58"/>
      <c r="M10" s="59"/>
    </row>
    <row r="11" spans="2:14" ht="15" customHeight="1" x14ac:dyDescent="0.25">
      <c r="B11" s="4"/>
      <c r="C11" s="13"/>
      <c r="D11" s="7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35</v>
      </c>
      <c r="E13" s="15"/>
      <c r="F13" s="8"/>
    </row>
    <row r="14" spans="2:14" ht="15" customHeight="1" x14ac:dyDescent="0.25">
      <c r="B14" s="4"/>
      <c r="C14" s="13"/>
      <c r="D14" s="14" t="s">
        <v>36</v>
      </c>
      <c r="E14" s="15"/>
      <c r="F14" s="8"/>
    </row>
    <row r="15" spans="2:14" ht="15" customHeight="1" x14ac:dyDescent="0.25">
      <c r="B15" s="4"/>
      <c r="C15" s="13"/>
      <c r="D15" s="60" t="s">
        <v>37</v>
      </c>
      <c r="E15" s="15"/>
      <c r="F15" s="8"/>
    </row>
    <row r="16" spans="2:14" ht="15" customHeight="1" x14ac:dyDescent="0.25">
      <c r="B16" s="4"/>
      <c r="C16" s="13"/>
      <c r="D16" s="60" t="s">
        <v>38</v>
      </c>
      <c r="E16" s="15"/>
      <c r="F16" s="8"/>
    </row>
    <row r="17" spans="2:6" ht="15" customHeight="1" x14ac:dyDescent="0.25">
      <c r="B17" s="4"/>
      <c r="C17" s="13"/>
      <c r="D17" s="60" t="s">
        <v>39</v>
      </c>
      <c r="E17" s="15"/>
      <c r="F17" s="8"/>
    </row>
    <row r="18" spans="2:6" ht="15" customHeight="1" x14ac:dyDescent="0.25">
      <c r="B18" s="4"/>
      <c r="C18" s="13"/>
      <c r="D18" s="66" t="s">
        <v>40</v>
      </c>
      <c r="E18" s="15"/>
      <c r="F18" s="8"/>
    </row>
    <row r="19" spans="2:6" ht="15" customHeight="1" x14ac:dyDescent="0.25">
      <c r="B19" s="4"/>
      <c r="C19" s="13"/>
      <c r="D19" s="14" t="s">
        <v>41</v>
      </c>
      <c r="E19" s="15"/>
      <c r="F19" s="8"/>
    </row>
    <row r="20" spans="2:6" ht="15" customHeight="1" x14ac:dyDescent="0.25">
      <c r="B20" s="4"/>
      <c r="C20" s="13"/>
      <c r="D20" s="60" t="s">
        <v>42</v>
      </c>
      <c r="E20" s="15"/>
      <c r="F20" s="8"/>
    </row>
    <row r="21" spans="2:6" ht="15" customHeight="1" x14ac:dyDescent="0.25">
      <c r="B21" s="4"/>
      <c r="C21" s="13"/>
      <c r="D21" s="60" t="s">
        <v>43</v>
      </c>
      <c r="E21" s="15"/>
      <c r="F21" s="8"/>
    </row>
    <row r="22" spans="2:6" ht="15" customHeight="1" x14ac:dyDescent="0.25">
      <c r="B22" s="4"/>
      <c r="C22" s="13"/>
      <c r="D22" s="60" t="s">
        <v>44</v>
      </c>
      <c r="E22" s="15"/>
      <c r="F22" s="8"/>
    </row>
    <row r="23" spans="2:6" ht="15" customHeight="1" x14ac:dyDescent="0.25">
      <c r="B23" s="4"/>
      <c r="C23" s="13"/>
      <c r="D23" s="60" t="s">
        <v>45</v>
      </c>
      <c r="E23" s="15"/>
      <c r="F23" s="8"/>
    </row>
    <row r="24" spans="2:6" ht="15" customHeight="1" x14ac:dyDescent="0.25">
      <c r="B24" s="4"/>
      <c r="C24" s="13"/>
      <c r="D24" s="14" t="s">
        <v>46</v>
      </c>
      <c r="E24" s="15"/>
      <c r="F24" s="8"/>
    </row>
    <row r="25" spans="2:6" ht="15" customHeight="1" x14ac:dyDescent="0.25">
      <c r="B25" s="4"/>
      <c r="C25" s="13"/>
      <c r="D25" s="61" t="s">
        <v>47</v>
      </c>
      <c r="E25" s="15"/>
      <c r="F25" s="8"/>
    </row>
    <row r="26" spans="2:6" ht="15" customHeight="1" x14ac:dyDescent="0.25">
      <c r="B26" s="4"/>
      <c r="C26" s="13"/>
      <c r="D26" s="6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2" t="s">
        <v>4</v>
      </c>
      <c r="E30" s="15"/>
      <c r="F30" s="8"/>
    </row>
    <row r="31" spans="2:6" ht="15" customHeight="1" x14ac:dyDescent="0.25">
      <c r="B31" s="4"/>
      <c r="C31" s="13"/>
      <c r="D31" s="19" t="s">
        <v>48</v>
      </c>
      <c r="E31" s="15"/>
      <c r="F31" s="8"/>
    </row>
    <row r="32" spans="2:6" ht="15" customHeight="1" x14ac:dyDescent="0.25">
      <c r="B32" s="4"/>
      <c r="C32" s="13"/>
      <c r="D32" s="6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7" t="s">
        <v>7</v>
      </c>
      <c r="E34" s="15"/>
      <c r="F34" s="8"/>
    </row>
    <row r="35" spans="2:6" ht="15" customHeight="1" x14ac:dyDescent="0.25">
      <c r="B35" s="4"/>
      <c r="C35" s="21"/>
      <c r="D35" s="6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23AC066-A9F4-430E-9A3D-F6E7185BE480}"/>
    <hyperlink ref="D28" r:id="rId2" xr:uid="{1F274872-5BBA-4C88-BECC-105A44DC3855}"/>
    <hyperlink ref="D18" r:id="rId3" display="* plaats daarbij een link naar www.exceltekstenuitleg.nl " xr:uid="{63E7463F-992F-4C59-A0B5-FE583EC1A3F3}"/>
    <hyperlink ref="D32" r:id="rId4" xr:uid="{8B40F431-54F5-4CC5-9CBE-D51D2C90EA36}"/>
    <hyperlink ref="D7" r:id="rId5" xr:uid="{8A96657C-B66A-442F-A39C-1F74DDA652B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T103"/>
  <sheetViews>
    <sheetView workbookViewId="0">
      <selection sqref="A1:C1"/>
    </sheetView>
  </sheetViews>
  <sheetFormatPr defaultRowHeight="15" x14ac:dyDescent="0.25"/>
  <cols>
    <col min="1" max="1" width="9.140625" style="26"/>
    <col min="2" max="3" width="9.42578125" style="27" customWidth="1"/>
    <col min="4" max="4" width="10.5703125" style="26" bestFit="1" customWidth="1"/>
    <col min="5" max="6" width="9.140625" style="26"/>
    <col min="7" max="7" width="5" style="26" bestFit="1" customWidth="1"/>
    <col min="8" max="8" width="5.5703125" style="26" bestFit="1" customWidth="1"/>
    <col min="9" max="19" width="5" style="26" bestFit="1" customWidth="1"/>
    <col min="20" max="20" width="6" style="26" bestFit="1" customWidth="1"/>
    <col min="21" max="16384" width="9.140625" style="26"/>
  </cols>
  <sheetData>
    <row r="1" spans="1:20" x14ac:dyDescent="0.25">
      <c r="A1" s="73" t="s">
        <v>8</v>
      </c>
      <c r="B1" s="74"/>
      <c r="C1" s="75"/>
      <c r="H1" s="27" t="s">
        <v>9</v>
      </c>
      <c r="I1" s="27" t="s">
        <v>10</v>
      </c>
      <c r="J1" s="27" t="s">
        <v>11</v>
      </c>
      <c r="K1" s="27" t="s">
        <v>12</v>
      </c>
      <c r="L1" s="27" t="s">
        <v>13</v>
      </c>
      <c r="M1" s="27" t="s">
        <v>14</v>
      </c>
      <c r="N1" s="27" t="s">
        <v>15</v>
      </c>
      <c r="O1" s="27" t="s">
        <v>16</v>
      </c>
      <c r="P1" s="27" t="s">
        <v>17</v>
      </c>
      <c r="Q1" s="27" t="s">
        <v>18</v>
      </c>
      <c r="R1" s="27" t="s">
        <v>19</v>
      </c>
      <c r="S1" s="27" t="s">
        <v>20</v>
      </c>
      <c r="T1" s="40" t="s">
        <v>21</v>
      </c>
    </row>
    <row r="2" spans="1:20" x14ac:dyDescent="0.25">
      <c r="A2" s="76" t="s">
        <v>22</v>
      </c>
      <c r="B2" s="77"/>
      <c r="C2" s="78"/>
      <c r="G2" s="26">
        <v>1910</v>
      </c>
      <c r="H2" s="29">
        <v>58.7</v>
      </c>
      <c r="I2" s="29">
        <v>74.400000000000006</v>
      </c>
      <c r="J2" s="29">
        <v>33.4</v>
      </c>
      <c r="K2" s="29">
        <v>70.2</v>
      </c>
      <c r="L2" s="29">
        <v>44.9</v>
      </c>
      <c r="M2" s="29">
        <v>80.3</v>
      </c>
      <c r="N2" s="29">
        <v>99</v>
      </c>
      <c r="O2" s="29">
        <v>67.2</v>
      </c>
      <c r="P2" s="29">
        <v>69.8</v>
      </c>
      <c r="Q2" s="29">
        <v>19.600000000000001</v>
      </c>
      <c r="R2" s="29">
        <v>116.9</v>
      </c>
      <c r="S2" s="29">
        <v>80</v>
      </c>
      <c r="T2" s="41">
        <f>SUM(H2:S2)</f>
        <v>814.4</v>
      </c>
    </row>
    <row r="3" spans="1:20" x14ac:dyDescent="0.25">
      <c r="A3" s="79" t="s">
        <v>28</v>
      </c>
      <c r="B3" s="80"/>
      <c r="C3" s="81"/>
      <c r="G3" s="26">
        <v>1911</v>
      </c>
      <c r="H3" s="29">
        <v>28.6</v>
      </c>
      <c r="I3" s="29">
        <v>45.9</v>
      </c>
      <c r="J3" s="29">
        <v>51.6</v>
      </c>
      <c r="K3" s="29">
        <v>29.6</v>
      </c>
      <c r="L3" s="29">
        <v>23.5</v>
      </c>
      <c r="M3" s="29">
        <v>109.9</v>
      </c>
      <c r="N3" s="29">
        <v>18.100000000000001</v>
      </c>
      <c r="O3" s="29">
        <v>16.399999999999999</v>
      </c>
      <c r="P3" s="29">
        <v>44</v>
      </c>
      <c r="Q3" s="29">
        <v>106.4</v>
      </c>
      <c r="R3" s="29">
        <v>90</v>
      </c>
      <c r="S3" s="29">
        <v>76</v>
      </c>
      <c r="T3" s="41">
        <f t="shared" ref="T3:T66" si="0">SUM(H3:S3)</f>
        <v>640</v>
      </c>
    </row>
    <row r="4" spans="1:20" x14ac:dyDescent="0.25">
      <c r="B4" s="27" t="s">
        <v>23</v>
      </c>
      <c r="C4" s="27" t="s">
        <v>24</v>
      </c>
      <c r="D4" s="31"/>
      <c r="G4" s="26">
        <v>1912</v>
      </c>
      <c r="H4" s="29">
        <v>62.8</v>
      </c>
      <c r="I4" s="29">
        <v>55.5</v>
      </c>
      <c r="J4" s="29">
        <v>78.2</v>
      </c>
      <c r="K4" s="29">
        <v>38.9</v>
      </c>
      <c r="L4" s="29">
        <v>61.7</v>
      </c>
      <c r="M4" s="29">
        <v>123.8</v>
      </c>
      <c r="N4" s="29">
        <v>41.9</v>
      </c>
      <c r="O4" s="29">
        <v>220.5</v>
      </c>
      <c r="P4" s="29">
        <v>110.3</v>
      </c>
      <c r="Q4" s="29">
        <v>55.1</v>
      </c>
      <c r="R4" s="29">
        <v>86.8</v>
      </c>
      <c r="S4" s="29">
        <v>91.5</v>
      </c>
      <c r="T4" s="41">
        <f t="shared" si="0"/>
        <v>1027</v>
      </c>
    </row>
    <row r="5" spans="1:20" x14ac:dyDescent="0.25">
      <c r="A5" s="27" t="s">
        <v>9</v>
      </c>
      <c r="B5" s="64">
        <v>66.3</v>
      </c>
      <c r="C5" s="32">
        <f t="shared" ref="C5:C16" si="1">B5/B$17</f>
        <v>8.3228722068792366E-2</v>
      </c>
      <c r="D5" s="33"/>
      <c r="G5" s="26">
        <v>1913</v>
      </c>
      <c r="H5" s="29">
        <v>73.7</v>
      </c>
      <c r="I5" s="29">
        <v>31.4</v>
      </c>
      <c r="J5" s="29">
        <v>66</v>
      </c>
      <c r="K5" s="29">
        <v>19.399999999999999</v>
      </c>
      <c r="L5" s="29">
        <v>89.4</v>
      </c>
      <c r="M5" s="29">
        <v>108.9</v>
      </c>
      <c r="N5" s="29">
        <v>97.8</v>
      </c>
      <c r="O5" s="29">
        <v>17.899999999999999</v>
      </c>
      <c r="P5" s="29">
        <v>18</v>
      </c>
      <c r="Q5" s="29">
        <v>47.3</v>
      </c>
      <c r="R5" s="29">
        <v>70.2</v>
      </c>
      <c r="S5" s="29">
        <v>79.099999999999994</v>
      </c>
      <c r="T5" s="41">
        <f t="shared" si="0"/>
        <v>719.1</v>
      </c>
    </row>
    <row r="6" spans="1:20" x14ac:dyDescent="0.25">
      <c r="A6" s="27" t="s">
        <v>10</v>
      </c>
      <c r="B6" s="64">
        <v>50.8</v>
      </c>
      <c r="C6" s="32">
        <f t="shared" si="1"/>
        <v>6.3771026864172728E-2</v>
      </c>
      <c r="D6" s="33"/>
      <c r="G6" s="26">
        <v>1914</v>
      </c>
      <c r="H6" s="29">
        <v>61.9</v>
      </c>
      <c r="I6" s="29">
        <v>31.1</v>
      </c>
      <c r="J6" s="29">
        <v>138.6</v>
      </c>
      <c r="K6" s="29">
        <v>40.6</v>
      </c>
      <c r="L6" s="29">
        <v>43.6</v>
      </c>
      <c r="M6" s="29">
        <v>52.3</v>
      </c>
      <c r="N6" s="29">
        <v>85.9</v>
      </c>
      <c r="O6" s="29">
        <v>37.700000000000003</v>
      </c>
      <c r="P6" s="29">
        <v>80.8</v>
      </c>
      <c r="Q6" s="29">
        <v>38.1</v>
      </c>
      <c r="R6" s="29">
        <v>60.2</v>
      </c>
      <c r="S6" s="29">
        <v>115.5</v>
      </c>
      <c r="T6" s="41">
        <f t="shared" si="0"/>
        <v>786.30000000000007</v>
      </c>
    </row>
    <row r="7" spans="1:20" x14ac:dyDescent="0.25">
      <c r="A7" s="27" t="s">
        <v>11</v>
      </c>
      <c r="B7" s="64">
        <v>53.6</v>
      </c>
      <c r="C7" s="32">
        <f t="shared" si="1"/>
        <v>6.728596535274918E-2</v>
      </c>
      <c r="D7" s="33"/>
      <c r="G7" s="26">
        <v>1915</v>
      </c>
      <c r="H7" s="29">
        <v>117</v>
      </c>
      <c r="I7" s="29">
        <v>75.400000000000006</v>
      </c>
      <c r="J7" s="29">
        <v>57.5</v>
      </c>
      <c r="K7" s="29">
        <v>43.1</v>
      </c>
      <c r="L7" s="29">
        <v>78</v>
      </c>
      <c r="M7" s="29">
        <v>54.6</v>
      </c>
      <c r="N7" s="29">
        <v>102.7</v>
      </c>
      <c r="O7" s="29">
        <v>90.2</v>
      </c>
      <c r="P7" s="29">
        <v>43</v>
      </c>
      <c r="Q7" s="29">
        <v>20.5</v>
      </c>
      <c r="R7" s="29">
        <v>97.1</v>
      </c>
      <c r="S7" s="29">
        <v>114.1</v>
      </c>
      <c r="T7" s="41">
        <f t="shared" si="0"/>
        <v>893.20000000000016</v>
      </c>
    </row>
    <row r="8" spans="1:20" x14ac:dyDescent="0.25">
      <c r="A8" s="27" t="s">
        <v>12</v>
      </c>
      <c r="B8" s="64">
        <v>48.5</v>
      </c>
      <c r="C8" s="32">
        <f t="shared" si="1"/>
        <v>6.0883755962842075E-2</v>
      </c>
      <c r="D8" s="33"/>
      <c r="G8" s="26">
        <v>1916</v>
      </c>
      <c r="H8" s="29">
        <v>71.5</v>
      </c>
      <c r="I8" s="29">
        <v>78.3</v>
      </c>
      <c r="J8" s="29">
        <v>84.9</v>
      </c>
      <c r="K8" s="29">
        <v>80.400000000000006</v>
      </c>
      <c r="L8" s="29">
        <v>66.8</v>
      </c>
      <c r="M8" s="29">
        <v>117.2</v>
      </c>
      <c r="N8" s="29">
        <v>26.5</v>
      </c>
      <c r="O8" s="29">
        <v>100</v>
      </c>
      <c r="P8" s="29">
        <v>38.6</v>
      </c>
      <c r="Q8" s="29">
        <v>94.3</v>
      </c>
      <c r="R8" s="29">
        <v>50.2</v>
      </c>
      <c r="S8" s="29">
        <v>81.900000000000006</v>
      </c>
      <c r="T8" s="41">
        <f t="shared" si="0"/>
        <v>890.6</v>
      </c>
    </row>
    <row r="9" spans="1:20" x14ac:dyDescent="0.25">
      <c r="A9" s="27" t="s">
        <v>13</v>
      </c>
      <c r="B9" s="64">
        <v>56.4</v>
      </c>
      <c r="C9" s="32">
        <f t="shared" si="1"/>
        <v>7.0800903841325633E-2</v>
      </c>
      <c r="D9" s="33"/>
      <c r="G9" s="26">
        <v>1917</v>
      </c>
      <c r="H9" s="29">
        <v>48.8</v>
      </c>
      <c r="I9" s="29">
        <v>6.2</v>
      </c>
      <c r="J9" s="29">
        <v>33.200000000000003</v>
      </c>
      <c r="K9" s="29">
        <v>45.4</v>
      </c>
      <c r="L9" s="29">
        <v>17.7</v>
      </c>
      <c r="M9" s="29">
        <v>94.8</v>
      </c>
      <c r="N9" s="29">
        <v>72.2</v>
      </c>
      <c r="O9" s="29">
        <v>187.8</v>
      </c>
      <c r="P9" s="29">
        <v>37</v>
      </c>
      <c r="Q9" s="29">
        <v>156.30000000000001</v>
      </c>
      <c r="R9" s="29">
        <v>49.6</v>
      </c>
      <c r="S9" s="29">
        <v>37.1</v>
      </c>
      <c r="T9" s="41">
        <f t="shared" si="0"/>
        <v>786.09999999999991</v>
      </c>
    </row>
    <row r="10" spans="1:20" x14ac:dyDescent="0.25">
      <c r="A10" s="27" t="s">
        <v>14</v>
      </c>
      <c r="B10" s="64">
        <v>65.599999999999994</v>
      </c>
      <c r="C10" s="32">
        <f t="shared" si="1"/>
        <v>8.2349987446648246E-2</v>
      </c>
      <c r="D10" s="33"/>
      <c r="G10" s="26">
        <v>1918</v>
      </c>
      <c r="H10" s="29">
        <v>105.1</v>
      </c>
      <c r="I10" s="29">
        <v>48.3</v>
      </c>
      <c r="J10" s="29">
        <v>28.9</v>
      </c>
      <c r="K10" s="29">
        <v>28.1</v>
      </c>
      <c r="L10" s="29">
        <v>18.5</v>
      </c>
      <c r="M10" s="29">
        <v>51.2</v>
      </c>
      <c r="N10" s="29">
        <v>135</v>
      </c>
      <c r="O10" s="29">
        <v>59.3</v>
      </c>
      <c r="P10" s="29">
        <v>185.5</v>
      </c>
      <c r="Q10" s="29">
        <v>73.900000000000006</v>
      </c>
      <c r="R10" s="29">
        <v>44.7</v>
      </c>
      <c r="S10" s="29">
        <v>105.7</v>
      </c>
      <c r="T10" s="41">
        <f t="shared" si="0"/>
        <v>884.2</v>
      </c>
    </row>
    <row r="11" spans="1:20" x14ac:dyDescent="0.25">
      <c r="A11" s="27" t="s">
        <v>15</v>
      </c>
      <c r="B11" s="64">
        <v>78.3</v>
      </c>
      <c r="C11" s="32">
        <f t="shared" si="1"/>
        <v>9.8292744162691431E-2</v>
      </c>
      <c r="D11" s="33"/>
      <c r="G11" s="26">
        <v>1919</v>
      </c>
      <c r="H11" s="29">
        <v>50.1</v>
      </c>
      <c r="I11" s="29">
        <v>39.700000000000003</v>
      </c>
      <c r="J11" s="29">
        <v>65.900000000000006</v>
      </c>
      <c r="K11" s="29">
        <v>67.5</v>
      </c>
      <c r="L11" s="29">
        <v>19.600000000000001</v>
      </c>
      <c r="M11" s="29">
        <v>46.2</v>
      </c>
      <c r="N11" s="29">
        <v>128.4</v>
      </c>
      <c r="O11" s="29">
        <v>48.2</v>
      </c>
      <c r="P11" s="29">
        <v>40</v>
      </c>
      <c r="Q11" s="29">
        <v>63.2</v>
      </c>
      <c r="R11" s="29">
        <v>57.6</v>
      </c>
      <c r="S11" s="29">
        <v>120.2</v>
      </c>
      <c r="T11" s="41">
        <f t="shared" si="0"/>
        <v>746.6</v>
      </c>
    </row>
    <row r="12" spans="1:20" x14ac:dyDescent="0.25">
      <c r="A12" s="27" t="s">
        <v>16</v>
      </c>
      <c r="B12" s="64">
        <v>81</v>
      </c>
      <c r="C12" s="32">
        <f t="shared" si="1"/>
        <v>0.10168214913381873</v>
      </c>
      <c r="D12" s="33"/>
      <c r="G12" s="26">
        <v>1920</v>
      </c>
      <c r="H12" s="29">
        <v>81.8</v>
      </c>
      <c r="I12" s="29">
        <v>36.9</v>
      </c>
      <c r="J12" s="29">
        <v>19.100000000000001</v>
      </c>
      <c r="K12" s="29">
        <v>89.1</v>
      </c>
      <c r="L12" s="29">
        <v>60.4</v>
      </c>
      <c r="M12" s="29">
        <v>26.1</v>
      </c>
      <c r="N12" s="29">
        <v>98.8</v>
      </c>
      <c r="O12" s="29">
        <v>115.3</v>
      </c>
      <c r="P12" s="29">
        <v>26.1</v>
      </c>
      <c r="Q12" s="29">
        <v>10.5</v>
      </c>
      <c r="R12" s="29">
        <v>15.7</v>
      </c>
      <c r="S12" s="29">
        <v>66.7</v>
      </c>
      <c r="T12" s="41">
        <f t="shared" si="0"/>
        <v>646.50000000000011</v>
      </c>
    </row>
    <row r="13" spans="1:20" x14ac:dyDescent="0.25">
      <c r="A13" s="27" t="s">
        <v>17</v>
      </c>
      <c r="B13" s="64">
        <v>71.5</v>
      </c>
      <c r="C13" s="32">
        <f t="shared" si="1"/>
        <v>8.9756464976148628E-2</v>
      </c>
      <c r="D13" s="33"/>
      <c r="G13" s="26">
        <v>1921</v>
      </c>
      <c r="H13" s="29">
        <v>73.900000000000006</v>
      </c>
      <c r="I13" s="29">
        <v>10.6</v>
      </c>
      <c r="J13" s="29">
        <v>30.9</v>
      </c>
      <c r="K13" s="29">
        <v>29.3</v>
      </c>
      <c r="L13" s="29">
        <v>20.3</v>
      </c>
      <c r="M13" s="29">
        <v>44.5</v>
      </c>
      <c r="N13" s="29">
        <v>11.4</v>
      </c>
      <c r="O13" s="29">
        <v>29.5</v>
      </c>
      <c r="P13" s="29">
        <v>20.8</v>
      </c>
      <c r="Q13" s="29">
        <v>24.8</v>
      </c>
      <c r="R13" s="29">
        <v>33.4</v>
      </c>
      <c r="S13" s="29">
        <v>57.9</v>
      </c>
      <c r="T13" s="41">
        <f t="shared" si="0"/>
        <v>387.3</v>
      </c>
    </row>
    <row r="14" spans="1:20" x14ac:dyDescent="0.25">
      <c r="A14" s="27" t="s">
        <v>18</v>
      </c>
      <c r="B14" s="64">
        <v>73.400000000000006</v>
      </c>
      <c r="C14" s="32">
        <f t="shared" si="1"/>
        <v>9.214160180768266E-2</v>
      </c>
      <c r="D14" s="33"/>
      <c r="G14" s="26">
        <v>1922</v>
      </c>
      <c r="H14" s="29">
        <v>58.3</v>
      </c>
      <c r="I14" s="29">
        <v>68.8</v>
      </c>
      <c r="J14" s="29">
        <v>50.8</v>
      </c>
      <c r="K14" s="29">
        <v>68.900000000000006</v>
      </c>
      <c r="L14" s="29">
        <v>10.4</v>
      </c>
      <c r="M14" s="29">
        <v>49.5</v>
      </c>
      <c r="N14" s="29">
        <v>82.7</v>
      </c>
      <c r="O14" s="29">
        <v>52.5</v>
      </c>
      <c r="P14" s="29">
        <v>96.9</v>
      </c>
      <c r="Q14" s="29">
        <v>10.9</v>
      </c>
      <c r="R14" s="29">
        <v>51.1</v>
      </c>
      <c r="S14" s="29">
        <v>52.1</v>
      </c>
      <c r="T14" s="41">
        <f t="shared" si="0"/>
        <v>652.9</v>
      </c>
    </row>
    <row r="15" spans="1:20" x14ac:dyDescent="0.25">
      <c r="A15" s="27" t="s">
        <v>19</v>
      </c>
      <c r="B15" s="64">
        <v>76.2</v>
      </c>
      <c r="C15" s="32">
        <f t="shared" si="1"/>
        <v>9.5656540296259099E-2</v>
      </c>
      <c r="D15" s="33"/>
      <c r="G15" s="26">
        <v>1923</v>
      </c>
      <c r="H15" s="29">
        <v>44.8</v>
      </c>
      <c r="I15" s="29">
        <v>58.4</v>
      </c>
      <c r="J15" s="29">
        <v>28.3</v>
      </c>
      <c r="K15" s="29">
        <v>32.200000000000003</v>
      </c>
      <c r="L15" s="29">
        <v>125.1</v>
      </c>
      <c r="M15" s="29">
        <v>34.299999999999997</v>
      </c>
      <c r="N15" s="29">
        <v>66.8</v>
      </c>
      <c r="O15" s="29">
        <v>92.9</v>
      </c>
      <c r="P15" s="29">
        <v>73.400000000000006</v>
      </c>
      <c r="Q15" s="29">
        <v>123.4</v>
      </c>
      <c r="R15" s="29">
        <v>83.9</v>
      </c>
      <c r="S15" s="29">
        <v>73.7</v>
      </c>
      <c r="T15" s="41">
        <f t="shared" si="0"/>
        <v>837.19999999999993</v>
      </c>
    </row>
    <row r="16" spans="1:20" x14ac:dyDescent="0.25">
      <c r="A16" s="27" t="s">
        <v>20</v>
      </c>
      <c r="B16" s="65">
        <v>75</v>
      </c>
      <c r="C16" s="32">
        <f t="shared" si="1"/>
        <v>9.4150138086869187E-2</v>
      </c>
      <c r="D16" s="33"/>
      <c r="G16" s="26">
        <v>1924</v>
      </c>
      <c r="H16" s="29">
        <v>46.6</v>
      </c>
      <c r="I16" s="29">
        <v>33.299999999999997</v>
      </c>
      <c r="J16" s="29">
        <v>34.299999999999997</v>
      </c>
      <c r="K16" s="29">
        <v>51.9</v>
      </c>
      <c r="L16" s="29">
        <v>69.900000000000006</v>
      </c>
      <c r="M16" s="29">
        <v>30.7</v>
      </c>
      <c r="N16" s="29">
        <v>81.900000000000006</v>
      </c>
      <c r="O16" s="29">
        <v>157.9</v>
      </c>
      <c r="P16" s="29">
        <v>109.4</v>
      </c>
      <c r="Q16" s="29">
        <v>80.5</v>
      </c>
      <c r="R16" s="29">
        <v>22.5</v>
      </c>
      <c r="S16" s="29">
        <v>61.5</v>
      </c>
      <c r="T16" s="41">
        <f t="shared" si="0"/>
        <v>780.4</v>
      </c>
    </row>
    <row r="17" spans="1:20" x14ac:dyDescent="0.25">
      <c r="A17" s="27" t="s">
        <v>25</v>
      </c>
      <c r="B17" s="64">
        <f>SUM(B5:B16)</f>
        <v>796.6</v>
      </c>
      <c r="C17" s="32"/>
      <c r="G17" s="26">
        <v>1925</v>
      </c>
      <c r="H17" s="29">
        <v>61</v>
      </c>
      <c r="I17" s="29">
        <v>52.4</v>
      </c>
      <c r="J17" s="29">
        <v>45.7</v>
      </c>
      <c r="K17" s="29">
        <v>57.6</v>
      </c>
      <c r="L17" s="29">
        <v>75.5</v>
      </c>
      <c r="M17" s="29">
        <v>35.799999999999997</v>
      </c>
      <c r="N17" s="29">
        <v>52.2</v>
      </c>
      <c r="O17" s="29">
        <v>86.8</v>
      </c>
      <c r="P17" s="29">
        <v>121</v>
      </c>
      <c r="Q17" s="29">
        <v>73.2</v>
      </c>
      <c r="R17" s="29">
        <v>75.7</v>
      </c>
      <c r="S17" s="29">
        <v>163</v>
      </c>
      <c r="T17" s="41">
        <f t="shared" si="0"/>
        <v>899.90000000000009</v>
      </c>
    </row>
    <row r="18" spans="1:20" x14ac:dyDescent="0.25">
      <c r="B18" s="34"/>
      <c r="D18" s="35" t="s">
        <v>26</v>
      </c>
      <c r="G18" s="26">
        <v>1926</v>
      </c>
      <c r="H18" s="29">
        <v>74</v>
      </c>
      <c r="I18" s="29">
        <v>51.8</v>
      </c>
      <c r="J18" s="29">
        <v>27.2</v>
      </c>
      <c r="K18" s="29">
        <v>37.4</v>
      </c>
      <c r="L18" s="29">
        <v>74.400000000000006</v>
      </c>
      <c r="M18" s="29">
        <v>39.5</v>
      </c>
      <c r="N18" s="29">
        <v>63.2</v>
      </c>
      <c r="O18" s="29">
        <v>45</v>
      </c>
      <c r="P18" s="29">
        <v>71.5</v>
      </c>
      <c r="Q18" s="29">
        <v>122.2</v>
      </c>
      <c r="R18" s="29">
        <v>63.5</v>
      </c>
      <c r="S18" s="29">
        <v>38.4</v>
      </c>
      <c r="T18" s="41">
        <f t="shared" si="0"/>
        <v>708.1</v>
      </c>
    </row>
    <row r="19" spans="1:20" x14ac:dyDescent="0.25">
      <c r="G19" s="26">
        <v>1927</v>
      </c>
      <c r="H19" s="29">
        <v>51.5</v>
      </c>
      <c r="I19" s="29">
        <v>62.5</v>
      </c>
      <c r="J19" s="29">
        <v>47.9</v>
      </c>
      <c r="K19" s="29">
        <v>82.6</v>
      </c>
      <c r="L19" s="29">
        <v>25.8</v>
      </c>
      <c r="M19" s="29">
        <v>149.5</v>
      </c>
      <c r="N19" s="29">
        <v>53.8</v>
      </c>
      <c r="O19" s="29">
        <v>118.3</v>
      </c>
      <c r="P19" s="29">
        <v>100.6</v>
      </c>
      <c r="Q19" s="29">
        <v>44.4</v>
      </c>
      <c r="R19" s="29">
        <v>72.599999999999994</v>
      </c>
      <c r="S19" s="29">
        <v>65.3</v>
      </c>
      <c r="T19" s="41">
        <f t="shared" si="0"/>
        <v>874.8</v>
      </c>
    </row>
    <row r="20" spans="1:20" x14ac:dyDescent="0.25">
      <c r="G20" s="26">
        <v>1928</v>
      </c>
      <c r="H20" s="29">
        <v>88.6</v>
      </c>
      <c r="I20" s="29">
        <v>54.8</v>
      </c>
      <c r="J20" s="29">
        <v>24.8</v>
      </c>
      <c r="K20" s="29">
        <v>46.1</v>
      </c>
      <c r="L20" s="29">
        <v>56.2</v>
      </c>
      <c r="M20" s="29">
        <v>76.7</v>
      </c>
      <c r="N20" s="29">
        <v>43.7</v>
      </c>
      <c r="O20" s="29">
        <v>119.1</v>
      </c>
      <c r="P20" s="29">
        <v>43</v>
      </c>
      <c r="Q20" s="29">
        <v>69.8</v>
      </c>
      <c r="R20" s="29">
        <v>130.69999999999999</v>
      </c>
      <c r="S20" s="29">
        <v>60.8</v>
      </c>
      <c r="T20" s="41">
        <f t="shared" si="0"/>
        <v>814.3</v>
      </c>
    </row>
    <row r="21" spans="1:20" x14ac:dyDescent="0.25">
      <c r="G21" s="26">
        <v>1929</v>
      </c>
      <c r="H21" s="29">
        <v>17.899999999999999</v>
      </c>
      <c r="I21" s="29">
        <v>7.9</v>
      </c>
      <c r="J21" s="29">
        <v>7.1</v>
      </c>
      <c r="K21" s="29">
        <v>48</v>
      </c>
      <c r="L21" s="29">
        <v>32.5</v>
      </c>
      <c r="M21" s="29">
        <v>45.3</v>
      </c>
      <c r="N21" s="29">
        <v>58.3</v>
      </c>
      <c r="O21" s="29">
        <v>64.400000000000006</v>
      </c>
      <c r="P21" s="29">
        <v>36</v>
      </c>
      <c r="Q21" s="29">
        <v>147.1</v>
      </c>
      <c r="R21" s="29">
        <v>74.900000000000006</v>
      </c>
      <c r="S21" s="29">
        <v>91</v>
      </c>
      <c r="T21" s="41">
        <f t="shared" si="0"/>
        <v>630.4</v>
      </c>
    </row>
    <row r="22" spans="1:20" x14ac:dyDescent="0.25">
      <c r="G22" s="26">
        <v>1930</v>
      </c>
      <c r="H22" s="29">
        <v>27.9</v>
      </c>
      <c r="I22" s="29">
        <v>16.3</v>
      </c>
      <c r="J22" s="29">
        <v>26.3</v>
      </c>
      <c r="K22" s="29">
        <v>23.5</v>
      </c>
      <c r="L22" s="29">
        <v>51.6</v>
      </c>
      <c r="M22" s="29">
        <v>66.400000000000006</v>
      </c>
      <c r="N22" s="29">
        <v>192</v>
      </c>
      <c r="O22" s="29">
        <v>100.2</v>
      </c>
      <c r="P22" s="29">
        <v>116.4</v>
      </c>
      <c r="Q22" s="29">
        <v>101.5</v>
      </c>
      <c r="R22" s="29">
        <v>141.9</v>
      </c>
      <c r="S22" s="29">
        <v>47.1</v>
      </c>
      <c r="T22" s="41">
        <f t="shared" si="0"/>
        <v>911.1</v>
      </c>
    </row>
    <row r="23" spans="1:20" x14ac:dyDescent="0.25">
      <c r="G23" s="26">
        <v>1931</v>
      </c>
      <c r="H23" s="29">
        <v>83.3</v>
      </c>
      <c r="I23" s="29">
        <v>89.2</v>
      </c>
      <c r="J23" s="29">
        <v>11</v>
      </c>
      <c r="K23" s="29">
        <v>59.3</v>
      </c>
      <c r="L23" s="29">
        <v>105.3</v>
      </c>
      <c r="M23" s="29">
        <v>78.2</v>
      </c>
      <c r="N23" s="29">
        <v>122.6</v>
      </c>
      <c r="O23" s="29">
        <v>74.900000000000006</v>
      </c>
      <c r="P23" s="29">
        <v>34.299999999999997</v>
      </c>
      <c r="Q23" s="29">
        <v>40.1</v>
      </c>
      <c r="R23" s="29">
        <v>36.299999999999997</v>
      </c>
      <c r="S23" s="29">
        <v>36</v>
      </c>
      <c r="T23" s="41">
        <f t="shared" si="0"/>
        <v>770.49999999999989</v>
      </c>
    </row>
    <row r="24" spans="1:20" x14ac:dyDescent="0.25">
      <c r="G24" s="26">
        <v>1932</v>
      </c>
      <c r="H24" s="29">
        <v>49.7</v>
      </c>
      <c r="I24" s="29">
        <v>7.3</v>
      </c>
      <c r="J24" s="29">
        <v>32.9</v>
      </c>
      <c r="K24" s="29">
        <v>85</v>
      </c>
      <c r="L24" s="29">
        <v>50.1</v>
      </c>
      <c r="M24" s="29">
        <v>36.9</v>
      </c>
      <c r="N24" s="29">
        <v>92.7</v>
      </c>
      <c r="O24" s="29">
        <v>38.200000000000003</v>
      </c>
      <c r="P24" s="29">
        <v>100.6</v>
      </c>
      <c r="Q24" s="29">
        <v>193.4</v>
      </c>
      <c r="R24" s="29">
        <v>39.6</v>
      </c>
      <c r="S24" s="29">
        <v>17.600000000000001</v>
      </c>
      <c r="T24" s="41">
        <f t="shared" si="0"/>
        <v>744</v>
      </c>
    </row>
    <row r="25" spans="1:20" x14ac:dyDescent="0.25">
      <c r="G25" s="26">
        <v>1933</v>
      </c>
      <c r="H25" s="29">
        <v>25.2</v>
      </c>
      <c r="I25" s="29">
        <v>41.3</v>
      </c>
      <c r="J25" s="29">
        <v>45.1</v>
      </c>
      <c r="K25" s="29">
        <v>19.100000000000001</v>
      </c>
      <c r="L25" s="29">
        <v>62.2</v>
      </c>
      <c r="M25" s="29">
        <v>54.7</v>
      </c>
      <c r="N25" s="29">
        <v>43</v>
      </c>
      <c r="O25" s="29">
        <v>50.1</v>
      </c>
      <c r="P25" s="29">
        <v>60.9</v>
      </c>
      <c r="Q25" s="29">
        <v>68.2</v>
      </c>
      <c r="R25" s="29">
        <v>34.9</v>
      </c>
      <c r="S25" s="29">
        <v>6.2</v>
      </c>
      <c r="T25" s="41">
        <f t="shared" si="0"/>
        <v>510.89999999999992</v>
      </c>
    </row>
    <row r="26" spans="1:20" x14ac:dyDescent="0.25">
      <c r="G26" s="26">
        <v>1934</v>
      </c>
      <c r="H26" s="29">
        <v>57.2</v>
      </c>
      <c r="I26" s="29">
        <v>5.6</v>
      </c>
      <c r="J26" s="29">
        <v>57</v>
      </c>
      <c r="K26" s="29">
        <v>43.4</v>
      </c>
      <c r="L26" s="29">
        <v>69.400000000000006</v>
      </c>
      <c r="M26" s="29">
        <v>41.1</v>
      </c>
      <c r="N26" s="29">
        <v>53.1</v>
      </c>
      <c r="O26" s="29">
        <v>103</v>
      </c>
      <c r="P26" s="29">
        <v>41.6</v>
      </c>
      <c r="Q26" s="29">
        <v>101.7</v>
      </c>
      <c r="R26" s="29">
        <v>43.9</v>
      </c>
      <c r="S26" s="29">
        <v>99.8</v>
      </c>
      <c r="T26" s="41">
        <f t="shared" si="0"/>
        <v>716.80000000000007</v>
      </c>
    </row>
    <row r="27" spans="1:20" x14ac:dyDescent="0.25">
      <c r="G27" s="26">
        <v>1935</v>
      </c>
      <c r="H27" s="29">
        <v>50.8</v>
      </c>
      <c r="I27" s="29">
        <v>69.400000000000006</v>
      </c>
      <c r="J27" s="29">
        <v>38.9</v>
      </c>
      <c r="K27" s="29">
        <v>92.8</v>
      </c>
      <c r="L27" s="29">
        <v>92.3</v>
      </c>
      <c r="M27" s="29">
        <v>131.69999999999999</v>
      </c>
      <c r="N27" s="29">
        <v>35</v>
      </c>
      <c r="O27" s="29">
        <v>45.8</v>
      </c>
      <c r="P27" s="29">
        <v>139.30000000000001</v>
      </c>
      <c r="Q27" s="29">
        <v>82.4</v>
      </c>
      <c r="R27" s="29">
        <v>48.9</v>
      </c>
      <c r="S27" s="29">
        <v>87.7</v>
      </c>
      <c r="T27" s="41">
        <f t="shared" si="0"/>
        <v>915</v>
      </c>
    </row>
    <row r="28" spans="1:20" x14ac:dyDescent="0.25">
      <c r="G28" s="26">
        <v>1936</v>
      </c>
      <c r="H28" s="29">
        <v>78.8</v>
      </c>
      <c r="I28" s="29">
        <v>42.7</v>
      </c>
      <c r="J28" s="29">
        <v>15.9</v>
      </c>
      <c r="K28" s="29">
        <v>52.2</v>
      </c>
      <c r="L28" s="29">
        <v>21.3</v>
      </c>
      <c r="M28" s="29">
        <v>51.7</v>
      </c>
      <c r="N28" s="29">
        <v>127</v>
      </c>
      <c r="O28" s="29">
        <v>57.9</v>
      </c>
      <c r="P28" s="29">
        <v>109.9</v>
      </c>
      <c r="Q28" s="29">
        <v>64.900000000000006</v>
      </c>
      <c r="R28" s="29">
        <v>75.7</v>
      </c>
      <c r="S28" s="29">
        <v>48.2</v>
      </c>
      <c r="T28" s="41">
        <f t="shared" si="0"/>
        <v>746.2</v>
      </c>
    </row>
    <row r="29" spans="1:20" x14ac:dyDescent="0.25">
      <c r="G29" s="26">
        <v>1937</v>
      </c>
      <c r="H29" s="29">
        <v>99.9</v>
      </c>
      <c r="I29" s="29">
        <v>101.7</v>
      </c>
      <c r="J29" s="29">
        <v>83.6</v>
      </c>
      <c r="K29" s="29">
        <v>59.8</v>
      </c>
      <c r="L29" s="29">
        <v>43.9</v>
      </c>
      <c r="M29" s="29">
        <v>48.5</v>
      </c>
      <c r="N29" s="29">
        <v>43.1</v>
      </c>
      <c r="O29" s="29">
        <v>52.2</v>
      </c>
      <c r="P29" s="29">
        <v>81.7</v>
      </c>
      <c r="Q29" s="29">
        <v>15.8</v>
      </c>
      <c r="R29" s="29">
        <v>45.2</v>
      </c>
      <c r="S29" s="29">
        <v>51.6</v>
      </c>
      <c r="T29" s="41">
        <f t="shared" si="0"/>
        <v>727.00000000000011</v>
      </c>
    </row>
    <row r="30" spans="1:20" x14ac:dyDescent="0.25">
      <c r="G30" s="26">
        <v>1938</v>
      </c>
      <c r="H30" s="29">
        <v>106.8</v>
      </c>
      <c r="I30" s="29">
        <v>33.5</v>
      </c>
      <c r="J30" s="29">
        <v>24.7</v>
      </c>
      <c r="K30" s="29">
        <v>36.299999999999997</v>
      </c>
      <c r="L30" s="29">
        <v>33.200000000000003</v>
      </c>
      <c r="M30" s="29">
        <v>34.4</v>
      </c>
      <c r="N30" s="29">
        <v>89.2</v>
      </c>
      <c r="O30" s="29">
        <v>111.3</v>
      </c>
      <c r="P30" s="29">
        <v>62.5</v>
      </c>
      <c r="Q30" s="29">
        <v>115.3</v>
      </c>
      <c r="R30" s="29">
        <v>77.099999999999994</v>
      </c>
      <c r="S30" s="29">
        <v>59</v>
      </c>
      <c r="T30" s="41">
        <f t="shared" si="0"/>
        <v>783.3</v>
      </c>
    </row>
    <row r="31" spans="1:20" x14ac:dyDescent="0.25">
      <c r="G31" s="26">
        <v>1939</v>
      </c>
      <c r="H31" s="29">
        <v>92.5</v>
      </c>
      <c r="I31" s="29">
        <v>29</v>
      </c>
      <c r="J31" s="29">
        <v>59.5</v>
      </c>
      <c r="K31" s="29">
        <v>68.7</v>
      </c>
      <c r="L31" s="29">
        <v>59</v>
      </c>
      <c r="M31" s="29">
        <v>14.9</v>
      </c>
      <c r="N31" s="29">
        <v>93.7</v>
      </c>
      <c r="O31" s="29">
        <v>56.6</v>
      </c>
      <c r="P31" s="29">
        <v>78.8</v>
      </c>
      <c r="Q31" s="29">
        <v>105</v>
      </c>
      <c r="R31" s="29">
        <v>138.5</v>
      </c>
      <c r="S31" s="29">
        <v>42.3</v>
      </c>
      <c r="T31" s="41">
        <f t="shared" si="0"/>
        <v>838.49999999999989</v>
      </c>
    </row>
    <row r="32" spans="1:20" x14ac:dyDescent="0.25">
      <c r="G32" s="26">
        <v>1940</v>
      </c>
      <c r="H32" s="29">
        <v>40.700000000000003</v>
      </c>
      <c r="I32" s="29">
        <v>33.200000000000003</v>
      </c>
      <c r="J32" s="29">
        <v>80</v>
      </c>
      <c r="K32" s="29">
        <v>66.900000000000006</v>
      </c>
      <c r="L32" s="29">
        <v>16.3</v>
      </c>
      <c r="M32" s="29">
        <v>59</v>
      </c>
      <c r="N32" s="29">
        <v>114.5</v>
      </c>
      <c r="O32" s="29">
        <v>56.2</v>
      </c>
      <c r="P32" s="29">
        <v>84.9</v>
      </c>
      <c r="Q32" s="29">
        <v>34.5</v>
      </c>
      <c r="R32" s="29">
        <v>131.9</v>
      </c>
      <c r="S32" s="29">
        <v>102.3</v>
      </c>
      <c r="T32" s="41">
        <f t="shared" si="0"/>
        <v>820.4</v>
      </c>
    </row>
    <row r="33" spans="7:20" x14ac:dyDescent="0.25">
      <c r="G33" s="26">
        <v>1941</v>
      </c>
      <c r="H33" s="29">
        <v>40.700000000000003</v>
      </c>
      <c r="I33" s="29">
        <v>47.9</v>
      </c>
      <c r="J33" s="29">
        <v>80.099999999999994</v>
      </c>
      <c r="K33" s="29">
        <v>34</v>
      </c>
      <c r="L33" s="29">
        <v>39.9</v>
      </c>
      <c r="M33" s="29">
        <v>16.2</v>
      </c>
      <c r="N33" s="29">
        <v>38.4</v>
      </c>
      <c r="O33" s="29">
        <v>171.5</v>
      </c>
      <c r="P33" s="29">
        <v>23.7</v>
      </c>
      <c r="Q33" s="29">
        <v>144.9</v>
      </c>
      <c r="R33" s="29">
        <v>28</v>
      </c>
      <c r="S33" s="29">
        <v>78.7</v>
      </c>
      <c r="T33" s="41">
        <f t="shared" si="0"/>
        <v>744</v>
      </c>
    </row>
    <row r="34" spans="7:20" x14ac:dyDescent="0.25">
      <c r="G34" s="26">
        <v>1942</v>
      </c>
      <c r="H34" s="29">
        <v>67</v>
      </c>
      <c r="I34" s="29">
        <v>29.7</v>
      </c>
      <c r="J34" s="29">
        <v>37.4</v>
      </c>
      <c r="K34" s="29">
        <v>13.8</v>
      </c>
      <c r="L34" s="29">
        <v>71.099999999999994</v>
      </c>
      <c r="M34" s="29">
        <v>39.200000000000003</v>
      </c>
      <c r="N34" s="29">
        <v>167.2</v>
      </c>
      <c r="O34" s="29">
        <v>90.7</v>
      </c>
      <c r="P34" s="29">
        <v>38.9</v>
      </c>
      <c r="Q34" s="29">
        <v>107.3</v>
      </c>
      <c r="R34" s="29">
        <v>52.4</v>
      </c>
      <c r="S34" s="29">
        <v>66.8</v>
      </c>
      <c r="T34" s="41">
        <f t="shared" si="0"/>
        <v>781.49999999999989</v>
      </c>
    </row>
    <row r="35" spans="7:20" x14ac:dyDescent="0.25">
      <c r="G35" s="26">
        <v>1943</v>
      </c>
      <c r="H35" s="29">
        <v>75.5</v>
      </c>
      <c r="I35" s="29">
        <v>48.9</v>
      </c>
      <c r="J35" s="29">
        <v>17.2</v>
      </c>
      <c r="K35" s="29">
        <v>31.5</v>
      </c>
      <c r="L35" s="29">
        <v>39.200000000000003</v>
      </c>
      <c r="M35" s="29">
        <v>128.30000000000001</v>
      </c>
      <c r="N35" s="29">
        <v>23.2</v>
      </c>
      <c r="O35" s="29">
        <v>111.7</v>
      </c>
      <c r="P35" s="29">
        <v>26.9</v>
      </c>
      <c r="Q35" s="29">
        <v>31.2</v>
      </c>
      <c r="R35" s="29">
        <v>96.5</v>
      </c>
      <c r="S35" s="29">
        <v>38.6</v>
      </c>
      <c r="T35" s="41">
        <f t="shared" si="0"/>
        <v>668.7</v>
      </c>
    </row>
    <row r="36" spans="7:20" x14ac:dyDescent="0.25">
      <c r="G36" s="26">
        <v>1944</v>
      </c>
      <c r="H36" s="29">
        <v>88.6</v>
      </c>
      <c r="I36" s="29">
        <v>32.4</v>
      </c>
      <c r="J36" s="29">
        <v>36.5</v>
      </c>
      <c r="K36" s="29">
        <v>32.799999999999997</v>
      </c>
      <c r="L36" s="29">
        <v>42.8</v>
      </c>
      <c r="M36" s="29">
        <v>65.7</v>
      </c>
      <c r="N36" s="29">
        <v>82</v>
      </c>
      <c r="O36" s="29">
        <v>13.9</v>
      </c>
      <c r="P36" s="29">
        <v>86.4</v>
      </c>
      <c r="Q36" s="29">
        <v>67.599999999999994</v>
      </c>
      <c r="R36" s="29">
        <v>183.2</v>
      </c>
      <c r="S36" s="29">
        <v>76.099999999999994</v>
      </c>
      <c r="T36" s="41">
        <f t="shared" si="0"/>
        <v>808.00000000000011</v>
      </c>
    </row>
    <row r="37" spans="7:20" x14ac:dyDescent="0.25">
      <c r="G37" s="26">
        <v>1945</v>
      </c>
      <c r="H37" s="29">
        <v>57.9</v>
      </c>
      <c r="I37" s="29">
        <v>66.8</v>
      </c>
      <c r="J37" s="29">
        <v>19.100000000000001</v>
      </c>
      <c r="K37" s="29">
        <v>58</v>
      </c>
      <c r="L37" s="29">
        <v>117.4</v>
      </c>
      <c r="M37" s="29">
        <v>41.5</v>
      </c>
      <c r="N37" s="29">
        <v>56.3</v>
      </c>
      <c r="O37" s="29">
        <v>140.9</v>
      </c>
      <c r="P37" s="29">
        <v>79.2</v>
      </c>
      <c r="Q37" s="29">
        <v>44.9</v>
      </c>
      <c r="R37" s="29">
        <v>44.6</v>
      </c>
      <c r="S37" s="29">
        <v>55.2</v>
      </c>
      <c r="T37" s="41">
        <f t="shared" si="0"/>
        <v>781.80000000000007</v>
      </c>
    </row>
    <row r="38" spans="7:20" x14ac:dyDescent="0.25">
      <c r="G38" s="26">
        <v>1946</v>
      </c>
      <c r="H38" s="29">
        <v>43.2</v>
      </c>
      <c r="I38" s="29">
        <v>171.8</v>
      </c>
      <c r="J38" s="29">
        <v>65.7</v>
      </c>
      <c r="K38" s="29">
        <v>16.600000000000001</v>
      </c>
      <c r="L38" s="29">
        <v>35.9</v>
      </c>
      <c r="M38" s="29">
        <v>80.3</v>
      </c>
      <c r="N38" s="29">
        <v>57.3</v>
      </c>
      <c r="O38" s="29">
        <v>82.7</v>
      </c>
      <c r="P38" s="29">
        <v>104.2</v>
      </c>
      <c r="Q38" s="29">
        <v>69</v>
      </c>
      <c r="R38" s="29">
        <v>63.2</v>
      </c>
      <c r="S38" s="29">
        <v>32.5</v>
      </c>
      <c r="T38" s="41">
        <f t="shared" si="0"/>
        <v>822.40000000000009</v>
      </c>
    </row>
    <row r="39" spans="7:20" x14ac:dyDescent="0.25">
      <c r="G39" s="26">
        <v>1947</v>
      </c>
      <c r="H39" s="29">
        <v>26.1</v>
      </c>
      <c r="I39" s="29">
        <v>31.6</v>
      </c>
      <c r="J39" s="29">
        <v>97.6</v>
      </c>
      <c r="K39" s="29">
        <v>48.9</v>
      </c>
      <c r="L39" s="29">
        <v>54.1</v>
      </c>
      <c r="M39" s="29">
        <v>53.4</v>
      </c>
      <c r="N39" s="29">
        <v>75.900000000000006</v>
      </c>
      <c r="O39" s="29">
        <v>44.7</v>
      </c>
      <c r="P39" s="29">
        <v>49.8</v>
      </c>
      <c r="Q39" s="29">
        <v>27</v>
      </c>
      <c r="R39" s="29">
        <v>130.6</v>
      </c>
      <c r="S39" s="29">
        <v>108.3</v>
      </c>
      <c r="T39" s="41">
        <f t="shared" si="0"/>
        <v>748</v>
      </c>
    </row>
    <row r="40" spans="7:20" x14ac:dyDescent="0.25">
      <c r="G40" s="26">
        <v>1948</v>
      </c>
      <c r="H40" s="29">
        <v>140.69999999999999</v>
      </c>
      <c r="I40" s="29">
        <v>44.9</v>
      </c>
      <c r="J40" s="29">
        <v>19.8</v>
      </c>
      <c r="K40" s="29">
        <v>59.1</v>
      </c>
      <c r="L40" s="29">
        <v>52.3</v>
      </c>
      <c r="M40" s="29">
        <v>82.9</v>
      </c>
      <c r="N40" s="29">
        <v>81.099999999999994</v>
      </c>
      <c r="O40" s="29">
        <v>127.4</v>
      </c>
      <c r="P40" s="29">
        <v>32.700000000000003</v>
      </c>
      <c r="Q40" s="29">
        <v>26.2</v>
      </c>
      <c r="R40" s="29">
        <v>25</v>
      </c>
      <c r="S40" s="29">
        <v>48</v>
      </c>
      <c r="T40" s="41">
        <f t="shared" si="0"/>
        <v>740.10000000000014</v>
      </c>
    </row>
    <row r="41" spans="7:20" x14ac:dyDescent="0.25">
      <c r="G41" s="26">
        <v>1949</v>
      </c>
      <c r="H41" s="29">
        <v>33.4</v>
      </c>
      <c r="I41" s="29">
        <v>27.6</v>
      </c>
      <c r="J41" s="29">
        <v>27.5</v>
      </c>
      <c r="K41" s="29">
        <v>66.900000000000006</v>
      </c>
      <c r="L41" s="29">
        <v>42.5</v>
      </c>
      <c r="M41" s="29">
        <v>15.6</v>
      </c>
      <c r="N41" s="29">
        <v>33.4</v>
      </c>
      <c r="O41" s="29">
        <v>61.1</v>
      </c>
      <c r="P41" s="29">
        <v>76.599999999999994</v>
      </c>
      <c r="Q41" s="29">
        <v>67.7</v>
      </c>
      <c r="R41" s="29">
        <v>110.2</v>
      </c>
      <c r="S41" s="29">
        <v>100.1</v>
      </c>
      <c r="T41" s="41">
        <f t="shared" si="0"/>
        <v>662.6</v>
      </c>
    </row>
    <row r="42" spans="7:20" x14ac:dyDescent="0.25">
      <c r="G42" s="26">
        <v>1950</v>
      </c>
      <c r="H42" s="29">
        <v>43.3</v>
      </c>
      <c r="I42" s="29">
        <v>110.1</v>
      </c>
      <c r="J42" s="29">
        <v>34.4</v>
      </c>
      <c r="K42" s="29">
        <v>75.599999999999994</v>
      </c>
      <c r="L42" s="29">
        <v>70.7</v>
      </c>
      <c r="M42" s="29">
        <v>60.8</v>
      </c>
      <c r="N42" s="29">
        <v>95</v>
      </c>
      <c r="O42" s="29">
        <v>112.5</v>
      </c>
      <c r="P42" s="29">
        <v>103.2</v>
      </c>
      <c r="Q42" s="29">
        <v>26.3</v>
      </c>
      <c r="R42" s="29">
        <v>130.6</v>
      </c>
      <c r="S42" s="29">
        <v>89.1</v>
      </c>
      <c r="T42" s="41">
        <f t="shared" si="0"/>
        <v>951.6</v>
      </c>
    </row>
    <row r="43" spans="7:20" x14ac:dyDescent="0.25">
      <c r="G43" s="26">
        <v>1951</v>
      </c>
      <c r="H43" s="29">
        <v>86.3</v>
      </c>
      <c r="I43" s="29">
        <v>64.8</v>
      </c>
      <c r="J43" s="29">
        <v>88.8</v>
      </c>
      <c r="K43" s="29">
        <v>79</v>
      </c>
      <c r="L43" s="29">
        <v>47.9</v>
      </c>
      <c r="M43" s="29">
        <v>38.700000000000003</v>
      </c>
      <c r="N43" s="29">
        <v>44.5</v>
      </c>
      <c r="O43" s="29">
        <v>121.1</v>
      </c>
      <c r="P43" s="29">
        <v>59.4</v>
      </c>
      <c r="Q43" s="29">
        <v>14.4</v>
      </c>
      <c r="R43" s="29">
        <v>112</v>
      </c>
      <c r="S43" s="29">
        <v>52</v>
      </c>
      <c r="T43" s="41">
        <f t="shared" si="0"/>
        <v>808.89999999999986</v>
      </c>
    </row>
    <row r="44" spans="7:20" x14ac:dyDescent="0.25">
      <c r="G44" s="26">
        <v>1952</v>
      </c>
      <c r="H44" s="29">
        <v>99.9</v>
      </c>
      <c r="I44" s="29">
        <v>35.6</v>
      </c>
      <c r="J44" s="29">
        <v>60.5</v>
      </c>
      <c r="K44" s="29">
        <v>31.6</v>
      </c>
      <c r="L44" s="29">
        <v>21.9</v>
      </c>
      <c r="M44" s="29">
        <v>42.6</v>
      </c>
      <c r="N44" s="29">
        <v>97.5</v>
      </c>
      <c r="O44" s="29">
        <v>85.5</v>
      </c>
      <c r="P44" s="29">
        <v>79.2</v>
      </c>
      <c r="Q44" s="29">
        <v>64.8</v>
      </c>
      <c r="R44" s="29">
        <v>87.9</v>
      </c>
      <c r="S44" s="29">
        <v>95.1</v>
      </c>
      <c r="T44" s="41">
        <f t="shared" si="0"/>
        <v>802.1</v>
      </c>
    </row>
    <row r="45" spans="7:20" x14ac:dyDescent="0.25">
      <c r="G45" s="26">
        <v>1953</v>
      </c>
      <c r="H45" s="29">
        <v>22.9</v>
      </c>
      <c r="I45" s="29">
        <v>68.400000000000006</v>
      </c>
      <c r="J45" s="29">
        <v>15.1</v>
      </c>
      <c r="K45" s="29">
        <v>55.7</v>
      </c>
      <c r="L45" s="29">
        <v>31.2</v>
      </c>
      <c r="M45" s="29">
        <v>110.6</v>
      </c>
      <c r="N45" s="29">
        <v>68.8</v>
      </c>
      <c r="O45" s="29">
        <v>128.30000000000001</v>
      </c>
      <c r="P45" s="29">
        <v>29.4</v>
      </c>
      <c r="Q45" s="29">
        <v>5.5</v>
      </c>
      <c r="R45" s="29">
        <v>17.3</v>
      </c>
      <c r="S45" s="29">
        <v>44.2</v>
      </c>
      <c r="T45" s="41">
        <f t="shared" si="0"/>
        <v>597.4</v>
      </c>
    </row>
    <row r="46" spans="7:20" x14ac:dyDescent="0.25">
      <c r="G46" s="26">
        <v>1954</v>
      </c>
      <c r="H46" s="29">
        <v>55.2</v>
      </c>
      <c r="I46" s="29">
        <v>45.9</v>
      </c>
      <c r="J46" s="29">
        <v>39.4</v>
      </c>
      <c r="K46" s="29">
        <v>15.5</v>
      </c>
      <c r="L46" s="29">
        <v>28.4</v>
      </c>
      <c r="M46" s="29">
        <v>91.8</v>
      </c>
      <c r="N46" s="29">
        <v>120.2</v>
      </c>
      <c r="O46" s="29">
        <v>116.4</v>
      </c>
      <c r="P46" s="29">
        <v>93</v>
      </c>
      <c r="Q46" s="29">
        <v>89</v>
      </c>
      <c r="R46" s="29">
        <v>59.5</v>
      </c>
      <c r="S46" s="29">
        <v>63.6</v>
      </c>
      <c r="T46" s="41">
        <f t="shared" si="0"/>
        <v>817.9</v>
      </c>
    </row>
    <row r="47" spans="7:20" x14ac:dyDescent="0.25">
      <c r="G47" s="26">
        <v>1955</v>
      </c>
      <c r="H47" s="29">
        <v>57.4</v>
      </c>
      <c r="I47" s="29">
        <v>42.5</v>
      </c>
      <c r="J47" s="29">
        <v>32.200000000000003</v>
      </c>
      <c r="K47" s="29">
        <v>35.299999999999997</v>
      </c>
      <c r="L47" s="29">
        <v>70.900000000000006</v>
      </c>
      <c r="M47" s="29">
        <v>50.3</v>
      </c>
      <c r="N47" s="29">
        <v>39.5</v>
      </c>
      <c r="O47" s="29">
        <v>44.7</v>
      </c>
      <c r="P47" s="29">
        <v>68.099999999999994</v>
      </c>
      <c r="Q47" s="29">
        <v>123.9</v>
      </c>
      <c r="R47" s="29">
        <v>14.9</v>
      </c>
      <c r="S47" s="29">
        <v>83.3</v>
      </c>
      <c r="T47" s="41">
        <f t="shared" si="0"/>
        <v>662.99999999999989</v>
      </c>
    </row>
    <row r="48" spans="7:20" x14ac:dyDescent="0.25">
      <c r="G48" s="26">
        <v>1956</v>
      </c>
      <c r="H48" s="29">
        <v>105.2</v>
      </c>
      <c r="I48" s="29">
        <v>25.9</v>
      </c>
      <c r="J48" s="29">
        <v>28.7</v>
      </c>
      <c r="K48" s="29">
        <v>35.200000000000003</v>
      </c>
      <c r="L48" s="29">
        <v>32</v>
      </c>
      <c r="M48" s="29">
        <v>60.5</v>
      </c>
      <c r="N48" s="29">
        <v>129.6</v>
      </c>
      <c r="O48" s="29">
        <v>125.8</v>
      </c>
      <c r="P48" s="29">
        <v>40.200000000000003</v>
      </c>
      <c r="Q48" s="29">
        <v>77.7</v>
      </c>
      <c r="R48" s="29">
        <v>43.2</v>
      </c>
      <c r="S48" s="29">
        <v>44.4</v>
      </c>
      <c r="T48" s="41">
        <f t="shared" si="0"/>
        <v>748.40000000000009</v>
      </c>
    </row>
    <row r="49" spans="7:20" x14ac:dyDescent="0.25">
      <c r="G49" s="26">
        <v>1957</v>
      </c>
      <c r="H49" s="29">
        <v>48.8</v>
      </c>
      <c r="I49" s="29">
        <v>86.3</v>
      </c>
      <c r="J49" s="29">
        <v>59.3</v>
      </c>
      <c r="K49" s="29">
        <v>17.100000000000001</v>
      </c>
      <c r="L49" s="29">
        <v>64.8</v>
      </c>
      <c r="M49" s="29">
        <v>34.5</v>
      </c>
      <c r="N49" s="29">
        <v>107.2</v>
      </c>
      <c r="O49" s="29">
        <v>149.69999999999999</v>
      </c>
      <c r="P49" s="29">
        <v>213.2</v>
      </c>
      <c r="Q49" s="29">
        <v>54.4</v>
      </c>
      <c r="R49" s="29">
        <v>33.200000000000003</v>
      </c>
      <c r="S49" s="29">
        <v>59.2</v>
      </c>
      <c r="T49" s="41">
        <f t="shared" si="0"/>
        <v>927.69999999999993</v>
      </c>
    </row>
    <row r="50" spans="7:20" x14ac:dyDescent="0.25">
      <c r="G50" s="26">
        <v>1958</v>
      </c>
      <c r="H50" s="29">
        <v>106.3</v>
      </c>
      <c r="I50" s="29">
        <v>73.3</v>
      </c>
      <c r="J50" s="29">
        <v>33.200000000000003</v>
      </c>
      <c r="K50" s="29">
        <v>53.3</v>
      </c>
      <c r="L50" s="29">
        <v>65.599999999999994</v>
      </c>
      <c r="M50" s="29">
        <v>64</v>
      </c>
      <c r="N50" s="29">
        <v>79.7</v>
      </c>
      <c r="O50" s="29">
        <v>87.3</v>
      </c>
      <c r="P50" s="29">
        <v>95.2</v>
      </c>
      <c r="Q50" s="29">
        <v>71.599999999999994</v>
      </c>
      <c r="R50" s="29">
        <v>17.5</v>
      </c>
      <c r="S50" s="29">
        <v>80.7</v>
      </c>
      <c r="T50" s="41">
        <f t="shared" si="0"/>
        <v>827.70000000000016</v>
      </c>
    </row>
    <row r="51" spans="7:20" x14ac:dyDescent="0.25">
      <c r="G51" s="26">
        <v>1959</v>
      </c>
      <c r="H51" s="29">
        <v>97.6</v>
      </c>
      <c r="I51" s="29">
        <v>5.0999999999999996</v>
      </c>
      <c r="J51" s="29">
        <v>60.5</v>
      </c>
      <c r="K51" s="29">
        <v>77.599999999999994</v>
      </c>
      <c r="L51" s="29">
        <v>15.7</v>
      </c>
      <c r="M51" s="29">
        <v>30.8</v>
      </c>
      <c r="N51" s="29">
        <v>48</v>
      </c>
      <c r="O51" s="29">
        <v>25.2</v>
      </c>
      <c r="P51" s="29">
        <v>3</v>
      </c>
      <c r="Q51" s="29">
        <v>63</v>
      </c>
      <c r="R51" s="29">
        <v>44.8</v>
      </c>
      <c r="S51" s="29">
        <v>64.5</v>
      </c>
      <c r="T51" s="41">
        <f t="shared" si="0"/>
        <v>535.79999999999995</v>
      </c>
    </row>
    <row r="52" spans="7:20" x14ac:dyDescent="0.25">
      <c r="G52" s="26">
        <v>1960</v>
      </c>
      <c r="H52" s="29">
        <v>76.900000000000006</v>
      </c>
      <c r="I52" s="29">
        <v>44.3</v>
      </c>
      <c r="J52" s="29">
        <v>26.5</v>
      </c>
      <c r="K52" s="29">
        <v>29.7</v>
      </c>
      <c r="L52" s="29">
        <v>50.1</v>
      </c>
      <c r="M52" s="29">
        <v>58.6</v>
      </c>
      <c r="N52" s="29">
        <v>82.9</v>
      </c>
      <c r="O52" s="29">
        <v>139.6</v>
      </c>
      <c r="P52" s="29">
        <v>40.299999999999997</v>
      </c>
      <c r="Q52" s="29">
        <v>174.9</v>
      </c>
      <c r="R52" s="29">
        <v>119.6</v>
      </c>
      <c r="S52" s="29">
        <v>85.3</v>
      </c>
      <c r="T52" s="41">
        <f t="shared" si="0"/>
        <v>928.69999999999993</v>
      </c>
    </row>
    <row r="53" spans="7:20" x14ac:dyDescent="0.25">
      <c r="G53" s="26">
        <v>1961</v>
      </c>
      <c r="H53" s="29">
        <v>100.5</v>
      </c>
      <c r="I53" s="29">
        <v>62.1</v>
      </c>
      <c r="J53" s="29">
        <v>31</v>
      </c>
      <c r="K53" s="29">
        <v>66.099999999999994</v>
      </c>
      <c r="L53" s="29">
        <v>31.4</v>
      </c>
      <c r="M53" s="29">
        <v>90.8</v>
      </c>
      <c r="N53" s="29">
        <v>91.1</v>
      </c>
      <c r="O53" s="29">
        <v>80.7</v>
      </c>
      <c r="P53" s="29">
        <v>66.900000000000006</v>
      </c>
      <c r="Q53" s="29">
        <v>85.9</v>
      </c>
      <c r="R53" s="29">
        <v>81.900000000000006</v>
      </c>
      <c r="S53" s="29">
        <v>137</v>
      </c>
      <c r="T53" s="41">
        <f t="shared" si="0"/>
        <v>925.4</v>
      </c>
    </row>
    <row r="54" spans="7:20" x14ac:dyDescent="0.25">
      <c r="G54" s="26">
        <v>1962</v>
      </c>
      <c r="H54" s="29">
        <v>79.900000000000006</v>
      </c>
      <c r="I54" s="29">
        <v>51.3</v>
      </c>
      <c r="J54" s="29">
        <v>49.6</v>
      </c>
      <c r="K54" s="29">
        <v>79.7</v>
      </c>
      <c r="L54" s="29">
        <v>66.7</v>
      </c>
      <c r="M54" s="29">
        <v>21</v>
      </c>
      <c r="N54" s="29">
        <v>69.3</v>
      </c>
      <c r="O54" s="29">
        <v>71.7</v>
      </c>
      <c r="P54" s="29">
        <v>54.1</v>
      </c>
      <c r="Q54" s="29">
        <v>82.9</v>
      </c>
      <c r="R54" s="29">
        <v>28.8</v>
      </c>
      <c r="S54" s="29">
        <v>94.9</v>
      </c>
      <c r="T54" s="41">
        <f t="shared" si="0"/>
        <v>749.89999999999986</v>
      </c>
    </row>
    <row r="55" spans="7:20" x14ac:dyDescent="0.25">
      <c r="G55" s="26">
        <v>1963</v>
      </c>
      <c r="H55" s="29">
        <v>25.7</v>
      </c>
      <c r="I55" s="29">
        <v>14.9</v>
      </c>
      <c r="J55" s="29">
        <v>62.3</v>
      </c>
      <c r="K55" s="29">
        <v>47.2</v>
      </c>
      <c r="L55" s="29">
        <v>68.599999999999994</v>
      </c>
      <c r="M55" s="29">
        <v>73.599999999999994</v>
      </c>
      <c r="N55" s="29">
        <v>46.1</v>
      </c>
      <c r="O55" s="29">
        <v>184.2</v>
      </c>
      <c r="P55" s="29">
        <v>81.7</v>
      </c>
      <c r="Q55" s="29">
        <v>60.7</v>
      </c>
      <c r="R55" s="29">
        <v>99.8</v>
      </c>
      <c r="S55" s="29">
        <v>11.9</v>
      </c>
      <c r="T55" s="41">
        <f t="shared" si="0"/>
        <v>776.7</v>
      </c>
    </row>
    <row r="56" spans="7:20" x14ac:dyDescent="0.25">
      <c r="G56" s="26">
        <v>1964</v>
      </c>
      <c r="H56" s="29">
        <v>22.4</v>
      </c>
      <c r="I56" s="29">
        <v>29.4</v>
      </c>
      <c r="J56" s="29">
        <v>40</v>
      </c>
      <c r="K56" s="29">
        <v>50.8</v>
      </c>
      <c r="L56" s="29">
        <v>47.6</v>
      </c>
      <c r="M56" s="29">
        <v>87.5</v>
      </c>
      <c r="N56" s="29">
        <v>45.3</v>
      </c>
      <c r="O56" s="29">
        <v>84.3</v>
      </c>
      <c r="P56" s="29">
        <v>66.400000000000006</v>
      </c>
      <c r="Q56" s="29">
        <v>131.69999999999999</v>
      </c>
      <c r="R56" s="29">
        <v>58.5</v>
      </c>
      <c r="S56" s="29">
        <v>96.2</v>
      </c>
      <c r="T56" s="41">
        <f t="shared" si="0"/>
        <v>760.10000000000014</v>
      </c>
    </row>
    <row r="57" spans="7:20" x14ac:dyDescent="0.25">
      <c r="G57" s="26">
        <v>1965</v>
      </c>
      <c r="H57" s="29">
        <v>95.9</v>
      </c>
      <c r="I57" s="29">
        <v>21.1</v>
      </c>
      <c r="J57" s="29">
        <v>60.4</v>
      </c>
      <c r="K57" s="29">
        <v>107.8</v>
      </c>
      <c r="L57" s="29">
        <v>108.9</v>
      </c>
      <c r="M57" s="29">
        <v>91.7</v>
      </c>
      <c r="N57" s="29">
        <v>142.80000000000001</v>
      </c>
      <c r="O57" s="29">
        <v>123.8</v>
      </c>
      <c r="P57" s="29">
        <v>73</v>
      </c>
      <c r="Q57" s="29">
        <v>20.100000000000001</v>
      </c>
      <c r="R57" s="29">
        <v>116.1</v>
      </c>
      <c r="S57" s="29">
        <v>190.3</v>
      </c>
      <c r="T57" s="41">
        <f t="shared" si="0"/>
        <v>1151.9000000000001</v>
      </c>
    </row>
    <row r="58" spans="7:20" x14ac:dyDescent="0.25">
      <c r="G58" s="26">
        <v>1966</v>
      </c>
      <c r="H58" s="29">
        <v>53.7</v>
      </c>
      <c r="I58" s="29">
        <v>94</v>
      </c>
      <c r="J58" s="29">
        <v>78.8</v>
      </c>
      <c r="K58" s="29">
        <v>72.2</v>
      </c>
      <c r="L58" s="29">
        <v>35.299999999999997</v>
      </c>
      <c r="M58" s="29">
        <v>139.4</v>
      </c>
      <c r="N58" s="29">
        <v>190.8</v>
      </c>
      <c r="O58" s="29">
        <v>81.099999999999994</v>
      </c>
      <c r="P58" s="29">
        <v>49.3</v>
      </c>
      <c r="Q58" s="29">
        <v>52.1</v>
      </c>
      <c r="R58" s="29">
        <v>129.9</v>
      </c>
      <c r="S58" s="29">
        <v>171.4</v>
      </c>
      <c r="T58" s="41">
        <f t="shared" si="0"/>
        <v>1148</v>
      </c>
    </row>
    <row r="59" spans="7:20" x14ac:dyDescent="0.25">
      <c r="G59" s="26">
        <v>1967</v>
      </c>
      <c r="H59" s="29">
        <v>44.7</v>
      </c>
      <c r="I59" s="29">
        <v>55.6</v>
      </c>
      <c r="J59" s="29">
        <v>60.5</v>
      </c>
      <c r="K59" s="29">
        <v>46.1</v>
      </c>
      <c r="L59" s="29">
        <v>52.2</v>
      </c>
      <c r="M59" s="29">
        <v>47.9</v>
      </c>
      <c r="N59" s="29">
        <v>20.3</v>
      </c>
      <c r="O59" s="29">
        <v>93.2</v>
      </c>
      <c r="P59" s="29">
        <v>89.7</v>
      </c>
      <c r="Q59" s="29">
        <v>93.9</v>
      </c>
      <c r="R59" s="29">
        <v>113.7</v>
      </c>
      <c r="S59" s="29">
        <v>135.30000000000001</v>
      </c>
      <c r="T59" s="41">
        <f t="shared" si="0"/>
        <v>853.10000000000014</v>
      </c>
    </row>
    <row r="60" spans="7:20" x14ac:dyDescent="0.25">
      <c r="G60" s="26">
        <v>1968</v>
      </c>
      <c r="H60" s="29">
        <v>73</v>
      </c>
      <c r="I60" s="29">
        <v>33.9</v>
      </c>
      <c r="J60" s="29">
        <v>40.700000000000003</v>
      </c>
      <c r="K60" s="29">
        <v>34.6</v>
      </c>
      <c r="L60" s="29">
        <v>88.8</v>
      </c>
      <c r="M60" s="29">
        <v>107.6</v>
      </c>
      <c r="N60" s="29">
        <v>85.3</v>
      </c>
      <c r="O60" s="29">
        <v>115.2</v>
      </c>
      <c r="P60" s="29">
        <v>128.5</v>
      </c>
      <c r="Q60" s="29">
        <v>74.5</v>
      </c>
      <c r="R60" s="29">
        <v>48.7</v>
      </c>
      <c r="S60" s="29">
        <v>26.7</v>
      </c>
      <c r="T60" s="41">
        <f t="shared" si="0"/>
        <v>857.50000000000011</v>
      </c>
    </row>
    <row r="61" spans="7:20" x14ac:dyDescent="0.25">
      <c r="G61" s="26">
        <v>1969</v>
      </c>
      <c r="H61" s="29">
        <v>43.2</v>
      </c>
      <c r="I61" s="29">
        <v>52.3</v>
      </c>
      <c r="J61" s="29">
        <v>57.3</v>
      </c>
      <c r="K61" s="29">
        <v>64.5</v>
      </c>
      <c r="L61" s="29">
        <v>87.2</v>
      </c>
      <c r="M61" s="29">
        <v>39.5</v>
      </c>
      <c r="N61" s="29">
        <v>47.9</v>
      </c>
      <c r="O61" s="29">
        <v>198</v>
      </c>
      <c r="P61" s="29">
        <v>9.9</v>
      </c>
      <c r="Q61" s="29">
        <v>20.9</v>
      </c>
      <c r="R61" s="29">
        <v>85.5</v>
      </c>
      <c r="S61" s="29">
        <v>40.5</v>
      </c>
      <c r="T61" s="41">
        <f t="shared" si="0"/>
        <v>746.69999999999993</v>
      </c>
    </row>
    <row r="62" spans="7:20" x14ac:dyDescent="0.25">
      <c r="G62" s="26">
        <v>1970</v>
      </c>
      <c r="H62" s="29">
        <v>51.7</v>
      </c>
      <c r="I62" s="29">
        <v>115</v>
      </c>
      <c r="J62" s="29">
        <v>59.1</v>
      </c>
      <c r="K62" s="29">
        <v>92.1</v>
      </c>
      <c r="L62" s="29">
        <v>28.3</v>
      </c>
      <c r="M62" s="29">
        <v>59.1</v>
      </c>
      <c r="N62" s="29">
        <v>127.5</v>
      </c>
      <c r="O62" s="29">
        <v>25.4</v>
      </c>
      <c r="P62" s="29">
        <v>93.5</v>
      </c>
      <c r="Q62" s="29">
        <v>103.8</v>
      </c>
      <c r="R62" s="29">
        <v>99.5</v>
      </c>
      <c r="S62" s="29">
        <v>53.5</v>
      </c>
      <c r="T62" s="41">
        <f t="shared" si="0"/>
        <v>908.49999999999989</v>
      </c>
    </row>
    <row r="63" spans="7:20" x14ac:dyDescent="0.25">
      <c r="G63" s="26">
        <v>1971</v>
      </c>
      <c r="H63" s="29">
        <v>55.4</v>
      </c>
      <c r="I63" s="29">
        <v>41.2</v>
      </c>
      <c r="J63" s="29">
        <v>48.9</v>
      </c>
      <c r="K63" s="29">
        <v>20.399999999999999</v>
      </c>
      <c r="L63" s="29">
        <v>88.6</v>
      </c>
      <c r="M63" s="29">
        <v>93.3</v>
      </c>
      <c r="N63" s="29">
        <v>24.6</v>
      </c>
      <c r="O63" s="29">
        <v>40.4</v>
      </c>
      <c r="P63" s="29">
        <v>24.4</v>
      </c>
      <c r="Q63" s="29">
        <v>19.399999999999999</v>
      </c>
      <c r="R63" s="29">
        <v>73.8</v>
      </c>
      <c r="S63" s="29">
        <v>31.4</v>
      </c>
      <c r="T63" s="41">
        <f t="shared" si="0"/>
        <v>561.79999999999995</v>
      </c>
    </row>
    <row r="64" spans="7:20" x14ac:dyDescent="0.25">
      <c r="G64" s="26">
        <v>1972</v>
      </c>
      <c r="H64" s="29">
        <v>40.6</v>
      </c>
      <c r="I64" s="29">
        <v>31.9</v>
      </c>
      <c r="J64" s="29">
        <v>34.5</v>
      </c>
      <c r="K64" s="29">
        <v>61.9</v>
      </c>
      <c r="L64" s="29">
        <v>81</v>
      </c>
      <c r="M64" s="29">
        <v>68.099999999999994</v>
      </c>
      <c r="N64" s="29">
        <v>100.3</v>
      </c>
      <c r="O64" s="29">
        <v>58.8</v>
      </c>
      <c r="P64" s="29">
        <v>39</v>
      </c>
      <c r="Q64" s="29">
        <v>34.1</v>
      </c>
      <c r="R64" s="29">
        <v>85.2</v>
      </c>
      <c r="S64" s="29">
        <v>21</v>
      </c>
      <c r="T64" s="41">
        <f t="shared" si="0"/>
        <v>656.40000000000009</v>
      </c>
    </row>
    <row r="65" spans="7:20" x14ac:dyDescent="0.25">
      <c r="G65" s="26">
        <v>1973</v>
      </c>
      <c r="H65" s="29">
        <v>25.9</v>
      </c>
      <c r="I65" s="29">
        <v>77.7</v>
      </c>
      <c r="J65" s="29">
        <v>21.1</v>
      </c>
      <c r="K65" s="29">
        <v>71.099999999999994</v>
      </c>
      <c r="L65" s="29">
        <v>110</v>
      </c>
      <c r="M65" s="29">
        <v>26.1</v>
      </c>
      <c r="N65" s="29">
        <v>65.099999999999994</v>
      </c>
      <c r="O65" s="29">
        <v>64.7</v>
      </c>
      <c r="P65" s="29">
        <v>80.8</v>
      </c>
      <c r="Q65" s="29">
        <v>96.8</v>
      </c>
      <c r="R65" s="29">
        <v>76.3</v>
      </c>
      <c r="S65" s="29">
        <v>64.2</v>
      </c>
      <c r="T65" s="41">
        <f t="shared" si="0"/>
        <v>779.8</v>
      </c>
    </row>
    <row r="66" spans="7:20" x14ac:dyDescent="0.25">
      <c r="G66" s="26">
        <v>1974</v>
      </c>
      <c r="H66" s="29">
        <v>60.8</v>
      </c>
      <c r="I66" s="29">
        <v>30.1</v>
      </c>
      <c r="J66" s="29">
        <v>62.5</v>
      </c>
      <c r="K66" s="29">
        <v>10</v>
      </c>
      <c r="L66" s="29">
        <v>54.2</v>
      </c>
      <c r="M66" s="29">
        <v>87.7</v>
      </c>
      <c r="N66" s="29">
        <v>81.599999999999994</v>
      </c>
      <c r="O66" s="29">
        <v>79.400000000000006</v>
      </c>
      <c r="P66" s="29">
        <v>141.6</v>
      </c>
      <c r="Q66" s="29">
        <v>139.9</v>
      </c>
      <c r="R66" s="29">
        <v>121.2</v>
      </c>
      <c r="S66" s="29">
        <v>123.7</v>
      </c>
      <c r="T66" s="41">
        <f t="shared" si="0"/>
        <v>992.7</v>
      </c>
    </row>
    <row r="67" spans="7:20" x14ac:dyDescent="0.25">
      <c r="G67" s="26">
        <v>1975</v>
      </c>
      <c r="H67" s="29">
        <v>87.8</v>
      </c>
      <c r="I67" s="29">
        <v>17.8</v>
      </c>
      <c r="J67" s="29">
        <v>72.7</v>
      </c>
      <c r="K67" s="29">
        <v>61.4</v>
      </c>
      <c r="L67" s="29">
        <v>34.299999999999997</v>
      </c>
      <c r="M67" s="29">
        <v>85.5</v>
      </c>
      <c r="N67" s="29">
        <v>24.8</v>
      </c>
      <c r="O67" s="29">
        <v>41.6</v>
      </c>
      <c r="P67" s="29">
        <v>65</v>
      </c>
      <c r="Q67" s="29">
        <v>12.7</v>
      </c>
      <c r="R67" s="29">
        <v>97.2</v>
      </c>
      <c r="S67" s="29">
        <v>34.200000000000003</v>
      </c>
      <c r="T67" s="41">
        <f t="shared" ref="T67:T101" si="2">SUM(H67:S67)</f>
        <v>635.00000000000011</v>
      </c>
    </row>
    <row r="68" spans="7:20" x14ac:dyDescent="0.25">
      <c r="G68" s="26">
        <v>1976</v>
      </c>
      <c r="H68" s="29">
        <v>100.3</v>
      </c>
      <c r="I68" s="29">
        <v>22.5</v>
      </c>
      <c r="J68" s="29">
        <v>31.4</v>
      </c>
      <c r="K68" s="29">
        <v>9.8000000000000007</v>
      </c>
      <c r="L68" s="29">
        <v>25</v>
      </c>
      <c r="M68" s="29">
        <v>52.8</v>
      </c>
      <c r="N68" s="29">
        <v>45</v>
      </c>
      <c r="O68" s="29">
        <v>14.8</v>
      </c>
      <c r="P68" s="29">
        <v>63.6</v>
      </c>
      <c r="Q68" s="29">
        <v>43.3</v>
      </c>
      <c r="R68" s="29">
        <v>59.1</v>
      </c>
      <c r="S68" s="29">
        <v>68.7</v>
      </c>
      <c r="T68" s="41">
        <f t="shared" si="2"/>
        <v>536.30000000000007</v>
      </c>
    </row>
    <row r="69" spans="7:20" x14ac:dyDescent="0.25">
      <c r="G69" s="26">
        <v>1977</v>
      </c>
      <c r="H69" s="29">
        <v>69.5</v>
      </c>
      <c r="I69" s="29">
        <v>95.7</v>
      </c>
      <c r="J69" s="29">
        <v>41.7</v>
      </c>
      <c r="K69" s="29">
        <v>61.7</v>
      </c>
      <c r="L69" s="29">
        <v>60</v>
      </c>
      <c r="M69" s="29">
        <v>38.6</v>
      </c>
      <c r="N69" s="29">
        <v>62.6</v>
      </c>
      <c r="O69" s="29">
        <v>96.7</v>
      </c>
      <c r="P69" s="29">
        <v>13.2</v>
      </c>
      <c r="Q69" s="29">
        <v>57.1</v>
      </c>
      <c r="R69" s="29">
        <v>166.7</v>
      </c>
      <c r="S69" s="29">
        <v>49.5</v>
      </c>
      <c r="T69" s="41">
        <f t="shared" si="2"/>
        <v>813</v>
      </c>
    </row>
    <row r="70" spans="7:20" x14ac:dyDescent="0.25">
      <c r="G70" s="26">
        <v>1978</v>
      </c>
      <c r="H70" s="29">
        <v>67.2</v>
      </c>
      <c r="I70" s="29">
        <v>22.7</v>
      </c>
      <c r="J70" s="29">
        <v>81.2</v>
      </c>
      <c r="K70" s="29">
        <v>38.200000000000003</v>
      </c>
      <c r="L70" s="29">
        <v>24.3</v>
      </c>
      <c r="M70" s="29">
        <v>70.5</v>
      </c>
      <c r="N70" s="29">
        <v>63.9</v>
      </c>
      <c r="O70" s="29">
        <v>41.3</v>
      </c>
      <c r="P70" s="29">
        <v>70.7</v>
      </c>
      <c r="Q70" s="29">
        <v>24.5</v>
      </c>
      <c r="R70" s="29">
        <v>31.5</v>
      </c>
      <c r="S70" s="29">
        <v>107.6</v>
      </c>
      <c r="T70" s="41">
        <f t="shared" si="2"/>
        <v>643.6</v>
      </c>
    </row>
    <row r="71" spans="7:20" x14ac:dyDescent="0.25">
      <c r="G71" s="26">
        <v>1979</v>
      </c>
      <c r="H71" s="29">
        <v>57.3</v>
      </c>
      <c r="I71" s="29">
        <v>57.1</v>
      </c>
      <c r="J71" s="29">
        <v>97.5</v>
      </c>
      <c r="K71" s="29">
        <v>79.8</v>
      </c>
      <c r="L71" s="29">
        <v>133.1</v>
      </c>
      <c r="M71" s="29">
        <v>79.900000000000006</v>
      </c>
      <c r="N71" s="29">
        <v>33.700000000000003</v>
      </c>
      <c r="O71" s="29">
        <v>57</v>
      </c>
      <c r="P71" s="29">
        <v>28.4</v>
      </c>
      <c r="Q71" s="29">
        <v>48.5</v>
      </c>
      <c r="R71" s="29">
        <v>73.8</v>
      </c>
      <c r="S71" s="29">
        <v>127</v>
      </c>
      <c r="T71" s="41">
        <f t="shared" si="2"/>
        <v>873.09999999999991</v>
      </c>
    </row>
    <row r="72" spans="7:20" x14ac:dyDescent="0.25">
      <c r="G72" s="26">
        <v>1980</v>
      </c>
      <c r="H72" s="29">
        <v>67.599999999999994</v>
      </c>
      <c r="I72" s="29">
        <v>54.5</v>
      </c>
      <c r="J72" s="29">
        <v>73.599999999999994</v>
      </c>
      <c r="K72" s="29">
        <v>53.6</v>
      </c>
      <c r="L72" s="29">
        <v>12.8</v>
      </c>
      <c r="M72" s="29">
        <v>92.4</v>
      </c>
      <c r="N72" s="29">
        <v>146.69999999999999</v>
      </c>
      <c r="O72" s="29">
        <v>64.099999999999994</v>
      </c>
      <c r="P72" s="29">
        <v>40.799999999999997</v>
      </c>
      <c r="Q72" s="29">
        <v>84.9</v>
      </c>
      <c r="R72" s="29">
        <v>82.7</v>
      </c>
      <c r="S72" s="29">
        <v>88.1</v>
      </c>
      <c r="T72" s="41">
        <f t="shared" si="2"/>
        <v>861.8</v>
      </c>
    </row>
    <row r="73" spans="7:20" x14ac:dyDescent="0.25">
      <c r="G73" s="26">
        <v>1981</v>
      </c>
      <c r="H73" s="29">
        <v>114.2</v>
      </c>
      <c r="I73" s="29">
        <v>38.6</v>
      </c>
      <c r="J73" s="29">
        <v>134.4</v>
      </c>
      <c r="K73" s="29">
        <v>16.100000000000001</v>
      </c>
      <c r="L73" s="29">
        <v>95.6</v>
      </c>
      <c r="M73" s="29">
        <v>61</v>
      </c>
      <c r="N73" s="29">
        <v>109.4</v>
      </c>
      <c r="O73" s="29">
        <v>23.7</v>
      </c>
      <c r="P73" s="29">
        <v>52.1</v>
      </c>
      <c r="Q73" s="29">
        <v>188.5</v>
      </c>
      <c r="R73" s="29">
        <v>72.099999999999994</v>
      </c>
      <c r="S73" s="29">
        <v>87.3</v>
      </c>
      <c r="T73" s="41">
        <f t="shared" si="2"/>
        <v>993.00000000000011</v>
      </c>
    </row>
    <row r="74" spans="7:20" x14ac:dyDescent="0.25">
      <c r="G74" s="26">
        <v>1982</v>
      </c>
      <c r="H74" s="29">
        <v>45.3</v>
      </c>
      <c r="I74" s="29">
        <v>14.8</v>
      </c>
      <c r="J74" s="29">
        <v>63.3</v>
      </c>
      <c r="K74" s="29">
        <v>25.7</v>
      </c>
      <c r="L74" s="29">
        <v>30.3</v>
      </c>
      <c r="M74" s="29">
        <v>87.4</v>
      </c>
      <c r="N74" s="29">
        <v>24.4</v>
      </c>
      <c r="O74" s="29">
        <v>47.2</v>
      </c>
      <c r="P74" s="29">
        <v>23.6</v>
      </c>
      <c r="Q74" s="29">
        <v>104.2</v>
      </c>
      <c r="R74" s="29">
        <v>61.5</v>
      </c>
      <c r="S74" s="29">
        <v>73</v>
      </c>
      <c r="T74" s="41">
        <f t="shared" si="2"/>
        <v>600.70000000000005</v>
      </c>
    </row>
    <row r="75" spans="7:20" x14ac:dyDescent="0.25">
      <c r="G75" s="26">
        <v>1983</v>
      </c>
      <c r="H75" s="29">
        <v>94.6</v>
      </c>
      <c r="I75" s="29">
        <v>44.2</v>
      </c>
      <c r="J75" s="29">
        <v>80.599999999999994</v>
      </c>
      <c r="K75" s="29">
        <v>85</v>
      </c>
      <c r="L75" s="29">
        <v>123.1</v>
      </c>
      <c r="M75" s="29">
        <v>35.299999999999997</v>
      </c>
      <c r="N75" s="29">
        <v>20.3</v>
      </c>
      <c r="O75" s="29">
        <v>32.799999999999997</v>
      </c>
      <c r="P75" s="29">
        <v>114.5</v>
      </c>
      <c r="Q75" s="29">
        <v>35.200000000000003</v>
      </c>
      <c r="R75" s="29">
        <v>83</v>
      </c>
      <c r="S75" s="29">
        <v>79.3</v>
      </c>
      <c r="T75" s="41">
        <f t="shared" si="2"/>
        <v>827.9</v>
      </c>
    </row>
    <row r="76" spans="7:20" x14ac:dyDescent="0.25">
      <c r="G76" s="26">
        <v>1984</v>
      </c>
      <c r="H76" s="29">
        <v>133.19999999999999</v>
      </c>
      <c r="I76" s="29">
        <v>68</v>
      </c>
      <c r="J76" s="29">
        <v>57.7</v>
      </c>
      <c r="K76" s="29">
        <v>11</v>
      </c>
      <c r="L76" s="29">
        <v>79.400000000000006</v>
      </c>
      <c r="M76" s="29">
        <v>57.6</v>
      </c>
      <c r="N76" s="29">
        <v>68.7</v>
      </c>
      <c r="O76" s="29">
        <v>6.5</v>
      </c>
      <c r="P76" s="29">
        <v>145.69999999999999</v>
      </c>
      <c r="Q76" s="29">
        <v>99.8</v>
      </c>
      <c r="R76" s="29">
        <v>61.5</v>
      </c>
      <c r="S76" s="29">
        <v>30.2</v>
      </c>
      <c r="T76" s="41">
        <f t="shared" si="2"/>
        <v>819.3</v>
      </c>
    </row>
    <row r="77" spans="7:20" x14ac:dyDescent="0.25">
      <c r="G77" s="26">
        <v>1985</v>
      </c>
      <c r="H77" s="29">
        <v>40</v>
      </c>
      <c r="I77" s="29">
        <v>1.9</v>
      </c>
      <c r="J77" s="29">
        <v>43.6</v>
      </c>
      <c r="K77" s="29">
        <v>67.900000000000006</v>
      </c>
      <c r="L77" s="29">
        <v>37.799999999999997</v>
      </c>
      <c r="M77" s="29">
        <v>93.6</v>
      </c>
      <c r="N77" s="29">
        <v>83.9</v>
      </c>
      <c r="O77" s="29">
        <v>88.6</v>
      </c>
      <c r="P77" s="29">
        <v>43.1</v>
      </c>
      <c r="Q77" s="29">
        <v>28</v>
      </c>
      <c r="R77" s="29">
        <v>93.8</v>
      </c>
      <c r="S77" s="29">
        <v>78.3</v>
      </c>
      <c r="T77" s="41">
        <f t="shared" si="2"/>
        <v>700.49999999999989</v>
      </c>
    </row>
    <row r="78" spans="7:20" x14ac:dyDescent="0.25">
      <c r="G78" s="26">
        <v>1986</v>
      </c>
      <c r="H78" s="29">
        <v>91.4</v>
      </c>
      <c r="I78" s="29">
        <v>0.4</v>
      </c>
      <c r="J78" s="29">
        <v>65.400000000000006</v>
      </c>
      <c r="K78" s="29">
        <v>26.8</v>
      </c>
      <c r="L78" s="29">
        <v>43.7</v>
      </c>
      <c r="M78" s="29">
        <v>39.799999999999997</v>
      </c>
      <c r="N78" s="29">
        <v>43.2</v>
      </c>
      <c r="O78" s="29">
        <v>75.7</v>
      </c>
      <c r="P78" s="29">
        <v>32</v>
      </c>
      <c r="Q78" s="29">
        <v>124.2</v>
      </c>
      <c r="R78" s="29">
        <v>71.900000000000006</v>
      </c>
      <c r="S78" s="29">
        <v>101.6</v>
      </c>
      <c r="T78" s="41">
        <f t="shared" si="2"/>
        <v>716.1</v>
      </c>
    </row>
    <row r="79" spans="7:20" x14ac:dyDescent="0.25">
      <c r="G79" s="26">
        <v>1987</v>
      </c>
      <c r="H79" s="29">
        <v>25.2</v>
      </c>
      <c r="I79" s="29">
        <v>33.5</v>
      </c>
      <c r="J79" s="29">
        <v>85.6</v>
      </c>
      <c r="K79" s="29">
        <v>45.8</v>
      </c>
      <c r="L79" s="29">
        <v>104.4</v>
      </c>
      <c r="M79" s="29">
        <v>77.900000000000006</v>
      </c>
      <c r="N79" s="29">
        <v>164.4</v>
      </c>
      <c r="O79" s="29">
        <v>83.2</v>
      </c>
      <c r="P79" s="29">
        <v>59.4</v>
      </c>
      <c r="Q79" s="29">
        <v>96.5</v>
      </c>
      <c r="R79" s="29">
        <v>92.5</v>
      </c>
      <c r="S79" s="29">
        <v>58.1</v>
      </c>
      <c r="T79" s="41">
        <f t="shared" si="2"/>
        <v>926.5</v>
      </c>
    </row>
    <row r="80" spans="7:20" x14ac:dyDescent="0.25">
      <c r="G80" s="26">
        <v>1988</v>
      </c>
      <c r="H80" s="29">
        <v>127.8</v>
      </c>
      <c r="I80" s="29">
        <v>96.5</v>
      </c>
      <c r="J80" s="29">
        <v>109.6</v>
      </c>
      <c r="K80" s="29">
        <v>12.7</v>
      </c>
      <c r="L80" s="29">
        <v>46.5</v>
      </c>
      <c r="M80" s="29">
        <v>23.7</v>
      </c>
      <c r="N80" s="29">
        <v>140.4</v>
      </c>
      <c r="O80" s="29">
        <v>61.8</v>
      </c>
      <c r="P80" s="29">
        <v>85.6</v>
      </c>
      <c r="Q80" s="29">
        <v>58.5</v>
      </c>
      <c r="R80" s="29">
        <v>51.3</v>
      </c>
      <c r="S80" s="29">
        <v>70.099999999999994</v>
      </c>
      <c r="T80" s="41">
        <f t="shared" si="2"/>
        <v>884.49999999999989</v>
      </c>
    </row>
    <row r="81" spans="7:20" x14ac:dyDescent="0.25">
      <c r="G81" s="26">
        <v>1989</v>
      </c>
      <c r="H81" s="29">
        <v>28.6</v>
      </c>
      <c r="I81" s="29">
        <v>46.7</v>
      </c>
      <c r="J81" s="29">
        <v>114.4</v>
      </c>
      <c r="K81" s="29">
        <v>73.2</v>
      </c>
      <c r="L81" s="29">
        <v>5.6</v>
      </c>
      <c r="M81" s="29">
        <v>65.3</v>
      </c>
      <c r="N81" s="29">
        <v>34.5</v>
      </c>
      <c r="O81" s="29">
        <v>35</v>
      </c>
      <c r="P81" s="29">
        <v>83.3</v>
      </c>
      <c r="Q81" s="29">
        <v>74.2</v>
      </c>
      <c r="R81" s="29">
        <v>25.3</v>
      </c>
      <c r="S81" s="29">
        <v>75.2</v>
      </c>
      <c r="T81" s="41">
        <f t="shared" si="2"/>
        <v>661.30000000000007</v>
      </c>
    </row>
    <row r="82" spans="7:20" x14ac:dyDescent="0.25">
      <c r="G82" s="26">
        <v>1990</v>
      </c>
      <c r="H82" s="29">
        <v>47.6</v>
      </c>
      <c r="I82" s="29">
        <v>110</v>
      </c>
      <c r="J82" s="29">
        <v>28.2</v>
      </c>
      <c r="K82" s="29">
        <v>52.3</v>
      </c>
      <c r="L82" s="29">
        <v>31.9</v>
      </c>
      <c r="M82" s="29">
        <v>55.5</v>
      </c>
      <c r="N82" s="29">
        <v>43.3</v>
      </c>
      <c r="O82" s="29">
        <v>56.5</v>
      </c>
      <c r="P82" s="29">
        <v>79.900000000000006</v>
      </c>
      <c r="Q82" s="29">
        <v>63.7</v>
      </c>
      <c r="R82" s="29">
        <v>86.6</v>
      </c>
      <c r="S82" s="29">
        <v>59.2</v>
      </c>
      <c r="T82" s="41">
        <f t="shared" si="2"/>
        <v>714.7</v>
      </c>
    </row>
    <row r="83" spans="7:20" x14ac:dyDescent="0.25">
      <c r="G83" s="26">
        <v>1991</v>
      </c>
      <c r="H83" s="29">
        <v>48.6</v>
      </c>
      <c r="I83" s="29">
        <v>17.7</v>
      </c>
      <c r="J83" s="29">
        <v>20.3</v>
      </c>
      <c r="K83" s="29">
        <v>29</v>
      </c>
      <c r="L83" s="29">
        <v>20.5</v>
      </c>
      <c r="M83" s="29">
        <v>154.80000000000001</v>
      </c>
      <c r="N83" s="29">
        <v>58.2</v>
      </c>
      <c r="O83" s="29">
        <v>6.3</v>
      </c>
      <c r="P83" s="29">
        <v>71.400000000000006</v>
      </c>
      <c r="Q83" s="29">
        <v>40.6</v>
      </c>
      <c r="R83" s="29">
        <v>129.69999999999999</v>
      </c>
      <c r="S83" s="29">
        <v>50.9</v>
      </c>
      <c r="T83" s="41">
        <f t="shared" si="2"/>
        <v>647.99999999999989</v>
      </c>
    </row>
    <row r="84" spans="7:20" x14ac:dyDescent="0.25">
      <c r="G84" s="26">
        <v>1992</v>
      </c>
      <c r="H84" s="29">
        <v>38.4</v>
      </c>
      <c r="I84" s="29">
        <v>29.3</v>
      </c>
      <c r="J84" s="29">
        <v>81.400000000000006</v>
      </c>
      <c r="K84" s="29">
        <v>52</v>
      </c>
      <c r="L84" s="29">
        <v>43</v>
      </c>
      <c r="M84" s="29">
        <v>62.6</v>
      </c>
      <c r="N84" s="29">
        <v>69.7</v>
      </c>
      <c r="O84" s="29">
        <v>161.30000000000001</v>
      </c>
      <c r="P84" s="29">
        <v>56.8</v>
      </c>
      <c r="Q84" s="29">
        <v>123.8</v>
      </c>
      <c r="R84" s="29">
        <v>131.80000000000001</v>
      </c>
      <c r="S84" s="29">
        <v>67.7</v>
      </c>
      <c r="T84" s="41">
        <f t="shared" si="2"/>
        <v>917.8</v>
      </c>
    </row>
    <row r="85" spans="7:20" x14ac:dyDescent="0.25">
      <c r="G85" s="26">
        <v>1993</v>
      </c>
      <c r="H85" s="29">
        <v>84.5</v>
      </c>
      <c r="I85" s="29">
        <v>26.4</v>
      </c>
      <c r="J85" s="29">
        <v>10.8</v>
      </c>
      <c r="K85" s="29">
        <v>44.9</v>
      </c>
      <c r="L85" s="29">
        <v>44.9</v>
      </c>
      <c r="M85" s="29">
        <v>64.5</v>
      </c>
      <c r="N85" s="29">
        <v>171</v>
      </c>
      <c r="O85" s="29">
        <v>38</v>
      </c>
      <c r="P85" s="29">
        <v>108.5</v>
      </c>
      <c r="Q85" s="29">
        <v>66.7</v>
      </c>
      <c r="R85" s="29">
        <v>50.3</v>
      </c>
      <c r="S85" s="29">
        <v>169.1</v>
      </c>
      <c r="T85" s="41">
        <f t="shared" si="2"/>
        <v>879.6</v>
      </c>
    </row>
    <row r="86" spans="7:20" x14ac:dyDescent="0.25">
      <c r="G86" s="26">
        <v>1994</v>
      </c>
      <c r="H86" s="29">
        <v>102.6</v>
      </c>
      <c r="I86" s="29">
        <v>25.9</v>
      </c>
      <c r="J86" s="29">
        <v>91.4</v>
      </c>
      <c r="K86" s="29">
        <v>67.400000000000006</v>
      </c>
      <c r="L86" s="29">
        <v>83.5</v>
      </c>
      <c r="M86" s="29">
        <v>68.900000000000006</v>
      </c>
      <c r="N86" s="29">
        <v>49.7</v>
      </c>
      <c r="O86" s="29">
        <v>88.7</v>
      </c>
      <c r="P86" s="29">
        <v>154.5</v>
      </c>
      <c r="Q86" s="29">
        <v>131.4</v>
      </c>
      <c r="R86" s="29">
        <v>35.5</v>
      </c>
      <c r="S86" s="29">
        <v>125.7</v>
      </c>
      <c r="T86" s="41">
        <f t="shared" si="2"/>
        <v>1025.2</v>
      </c>
    </row>
    <row r="87" spans="7:20" x14ac:dyDescent="0.25">
      <c r="G87" s="26">
        <v>1995</v>
      </c>
      <c r="H87" s="29">
        <v>126.7</v>
      </c>
      <c r="I87" s="29">
        <v>78.599999999999994</v>
      </c>
      <c r="J87" s="29">
        <v>88</v>
      </c>
      <c r="K87" s="29">
        <v>19.2</v>
      </c>
      <c r="L87" s="29">
        <v>98.5</v>
      </c>
      <c r="M87" s="29">
        <v>68.099999999999994</v>
      </c>
      <c r="N87" s="29">
        <v>46.2</v>
      </c>
      <c r="O87" s="29">
        <v>19.399999999999999</v>
      </c>
      <c r="P87" s="29">
        <v>95.8</v>
      </c>
      <c r="Q87" s="29">
        <v>20.2</v>
      </c>
      <c r="R87" s="29">
        <v>37.200000000000003</v>
      </c>
      <c r="S87" s="29">
        <v>31.6</v>
      </c>
      <c r="T87" s="41">
        <f t="shared" si="2"/>
        <v>729.50000000000011</v>
      </c>
    </row>
    <row r="88" spans="7:20" x14ac:dyDescent="0.25">
      <c r="G88" s="26">
        <v>1996</v>
      </c>
      <c r="H88" s="29">
        <v>7.1</v>
      </c>
      <c r="I88" s="29">
        <v>62.8</v>
      </c>
      <c r="J88" s="29">
        <v>10.8</v>
      </c>
      <c r="K88" s="29">
        <v>8.1</v>
      </c>
      <c r="L88" s="29">
        <v>41.9</v>
      </c>
      <c r="M88" s="29">
        <v>38.1</v>
      </c>
      <c r="N88" s="29">
        <v>46.4</v>
      </c>
      <c r="O88" s="29">
        <v>63.2</v>
      </c>
      <c r="P88" s="29">
        <v>49.4</v>
      </c>
      <c r="Q88" s="29">
        <v>74.5</v>
      </c>
      <c r="R88" s="29">
        <v>136.4</v>
      </c>
      <c r="S88" s="29">
        <v>37</v>
      </c>
      <c r="T88" s="41">
        <f t="shared" si="2"/>
        <v>575.69999999999993</v>
      </c>
    </row>
    <row r="89" spans="7:20" x14ac:dyDescent="0.25">
      <c r="G89" s="26">
        <v>1997</v>
      </c>
      <c r="H89" s="29">
        <v>3.6</v>
      </c>
      <c r="I89" s="29">
        <v>84</v>
      </c>
      <c r="J89" s="29">
        <v>28.9</v>
      </c>
      <c r="K89" s="29">
        <v>30.9</v>
      </c>
      <c r="L89" s="29">
        <v>110.9</v>
      </c>
      <c r="M89" s="29">
        <v>70</v>
      </c>
      <c r="N89" s="29">
        <v>65.400000000000006</v>
      </c>
      <c r="O89" s="29">
        <v>91</v>
      </c>
      <c r="P89" s="29">
        <v>52.8</v>
      </c>
      <c r="Q89" s="29">
        <v>95.6</v>
      </c>
      <c r="R89" s="29">
        <v>31.3</v>
      </c>
      <c r="S89" s="29">
        <v>79.099999999999994</v>
      </c>
      <c r="T89" s="41">
        <f t="shared" si="2"/>
        <v>743.5</v>
      </c>
    </row>
    <row r="90" spans="7:20" x14ac:dyDescent="0.25">
      <c r="G90" s="26">
        <v>1998</v>
      </c>
      <c r="H90" s="29">
        <v>80.2</v>
      </c>
      <c r="I90" s="29">
        <v>22.7</v>
      </c>
      <c r="J90" s="29">
        <v>116.5</v>
      </c>
      <c r="K90" s="29">
        <v>97.5</v>
      </c>
      <c r="L90" s="29">
        <v>44.7</v>
      </c>
      <c r="M90" s="29">
        <v>181.4</v>
      </c>
      <c r="N90" s="29">
        <v>79.400000000000006</v>
      </c>
      <c r="O90" s="29">
        <v>71.599999999999994</v>
      </c>
      <c r="P90" s="29">
        <v>148.9</v>
      </c>
      <c r="Q90" s="29">
        <v>179.3</v>
      </c>
      <c r="R90" s="29">
        <v>140</v>
      </c>
      <c r="S90" s="29">
        <v>77.400000000000006</v>
      </c>
      <c r="T90" s="41">
        <f t="shared" si="2"/>
        <v>1239.6000000000001</v>
      </c>
    </row>
    <row r="91" spans="7:20" x14ac:dyDescent="0.25">
      <c r="G91" s="26">
        <v>1999</v>
      </c>
      <c r="H91" s="29">
        <v>96</v>
      </c>
      <c r="I91" s="29">
        <v>70.400000000000006</v>
      </c>
      <c r="J91" s="29">
        <v>86</v>
      </c>
      <c r="K91" s="29">
        <v>62</v>
      </c>
      <c r="L91" s="29">
        <v>51.8</v>
      </c>
      <c r="M91" s="29">
        <v>89.2</v>
      </c>
      <c r="N91" s="29">
        <v>36.5</v>
      </c>
      <c r="O91" s="29">
        <v>93.9</v>
      </c>
      <c r="P91" s="29">
        <v>67.900000000000006</v>
      </c>
      <c r="Q91" s="29">
        <v>42.7</v>
      </c>
      <c r="R91" s="29">
        <v>59.6</v>
      </c>
      <c r="S91" s="29">
        <v>145.5</v>
      </c>
      <c r="T91" s="41">
        <f t="shared" si="2"/>
        <v>901.5</v>
      </c>
    </row>
    <row r="92" spans="7:20" x14ac:dyDescent="0.25">
      <c r="G92" s="26">
        <v>2000</v>
      </c>
      <c r="H92" s="29">
        <v>41.2</v>
      </c>
      <c r="I92" s="29">
        <v>102.4</v>
      </c>
      <c r="J92" s="29">
        <v>79.3</v>
      </c>
      <c r="K92" s="29">
        <v>39.200000000000003</v>
      </c>
      <c r="L92" s="29">
        <v>84.8</v>
      </c>
      <c r="M92" s="29">
        <v>60.2</v>
      </c>
      <c r="N92" s="29">
        <v>98.6</v>
      </c>
      <c r="O92" s="29">
        <v>43.4</v>
      </c>
      <c r="P92" s="29">
        <v>68.7</v>
      </c>
      <c r="Q92" s="29">
        <v>105.5</v>
      </c>
      <c r="R92" s="29">
        <v>117.6</v>
      </c>
      <c r="S92" s="29">
        <v>91.5</v>
      </c>
      <c r="T92" s="41">
        <f t="shared" si="2"/>
        <v>932.40000000000009</v>
      </c>
    </row>
    <row r="93" spans="7:20" x14ac:dyDescent="0.25">
      <c r="G93" s="26">
        <v>2001</v>
      </c>
      <c r="H93" s="29">
        <v>70.400000000000006</v>
      </c>
      <c r="I93" s="29">
        <v>90.4</v>
      </c>
      <c r="J93" s="29">
        <v>74.2</v>
      </c>
      <c r="K93" s="29">
        <v>87.4</v>
      </c>
      <c r="L93" s="29">
        <v>29.1</v>
      </c>
      <c r="M93" s="29">
        <v>53.7</v>
      </c>
      <c r="N93" s="29">
        <v>86.6</v>
      </c>
      <c r="O93" s="29">
        <v>116.2</v>
      </c>
      <c r="P93" s="29">
        <v>210.7</v>
      </c>
      <c r="Q93" s="29">
        <v>40.9</v>
      </c>
      <c r="R93" s="29">
        <v>85.4</v>
      </c>
      <c r="S93" s="29">
        <v>93.9</v>
      </c>
      <c r="T93" s="41">
        <f t="shared" si="2"/>
        <v>1038.9000000000001</v>
      </c>
    </row>
    <row r="94" spans="7:20" x14ac:dyDescent="0.25">
      <c r="G94" s="26">
        <v>2002</v>
      </c>
      <c r="H94" s="29">
        <v>78.2</v>
      </c>
      <c r="I94" s="29">
        <v>139.4</v>
      </c>
      <c r="J94" s="29">
        <v>33.299999999999997</v>
      </c>
      <c r="K94" s="29">
        <v>49.2</v>
      </c>
      <c r="L94" s="29">
        <v>35.4</v>
      </c>
      <c r="M94" s="29">
        <v>84.9</v>
      </c>
      <c r="N94" s="29">
        <v>96.9</v>
      </c>
      <c r="O94" s="29">
        <v>112.1</v>
      </c>
      <c r="P94" s="29">
        <v>32.200000000000003</v>
      </c>
      <c r="Q94" s="29">
        <v>90.8</v>
      </c>
      <c r="R94" s="29">
        <v>82.7</v>
      </c>
      <c r="S94" s="29">
        <v>88.9</v>
      </c>
      <c r="T94" s="41">
        <f t="shared" si="2"/>
        <v>924</v>
      </c>
    </row>
    <row r="95" spans="7:20" x14ac:dyDescent="0.25">
      <c r="G95" s="26">
        <v>2003</v>
      </c>
      <c r="H95" s="29">
        <v>76.599999999999994</v>
      </c>
      <c r="I95" s="29">
        <v>29.4</v>
      </c>
      <c r="J95" s="29">
        <v>23.5</v>
      </c>
      <c r="K95" s="29">
        <v>46.2</v>
      </c>
      <c r="L95" s="29">
        <v>91.9</v>
      </c>
      <c r="M95" s="29">
        <v>34.6</v>
      </c>
      <c r="N95" s="29">
        <v>29.8</v>
      </c>
      <c r="O95" s="29">
        <v>9.1999999999999993</v>
      </c>
      <c r="P95" s="29">
        <v>51.6</v>
      </c>
      <c r="Q95" s="29">
        <v>84.3</v>
      </c>
      <c r="R95" s="29">
        <v>39.5</v>
      </c>
      <c r="S95" s="29">
        <v>96.1</v>
      </c>
      <c r="T95" s="41">
        <f t="shared" si="2"/>
        <v>612.70000000000016</v>
      </c>
    </row>
    <row r="96" spans="7:20" x14ac:dyDescent="0.25">
      <c r="G96" s="26">
        <v>2004</v>
      </c>
      <c r="H96" s="29">
        <v>123.1</v>
      </c>
      <c r="I96" s="29">
        <v>79.400000000000006</v>
      </c>
      <c r="J96" s="29">
        <v>42</v>
      </c>
      <c r="K96" s="29">
        <v>33.1</v>
      </c>
      <c r="L96" s="29">
        <v>31.2</v>
      </c>
      <c r="M96" s="29">
        <v>69.2</v>
      </c>
      <c r="N96" s="29">
        <v>122.1</v>
      </c>
      <c r="O96" s="29">
        <v>127.2</v>
      </c>
      <c r="P96" s="29">
        <v>62.2</v>
      </c>
      <c r="Q96" s="29">
        <v>47.9</v>
      </c>
      <c r="R96" s="29">
        <v>75.7</v>
      </c>
      <c r="S96" s="29">
        <v>46.3</v>
      </c>
      <c r="T96" s="41">
        <f t="shared" si="2"/>
        <v>859.40000000000009</v>
      </c>
    </row>
    <row r="97" spans="6:20" x14ac:dyDescent="0.25">
      <c r="G97" s="26">
        <v>2005</v>
      </c>
      <c r="H97" s="29">
        <v>53.4</v>
      </c>
      <c r="I97" s="29">
        <v>73.099999999999994</v>
      </c>
      <c r="J97" s="29">
        <v>49.8</v>
      </c>
      <c r="K97" s="29">
        <v>62.9</v>
      </c>
      <c r="L97" s="29">
        <v>54.2</v>
      </c>
      <c r="M97" s="29">
        <v>51.9</v>
      </c>
      <c r="N97" s="29">
        <v>158.5</v>
      </c>
      <c r="O97" s="29">
        <v>95.6</v>
      </c>
      <c r="P97" s="29">
        <v>63.3</v>
      </c>
      <c r="Q97" s="29">
        <v>56.1</v>
      </c>
      <c r="R97" s="29">
        <v>97.6</v>
      </c>
      <c r="S97" s="29">
        <v>56.5</v>
      </c>
      <c r="T97" s="41">
        <f t="shared" si="2"/>
        <v>872.9</v>
      </c>
    </row>
    <row r="98" spans="6:20" x14ac:dyDescent="0.25">
      <c r="G98" s="26">
        <v>2006</v>
      </c>
      <c r="H98" s="29">
        <v>15.1</v>
      </c>
      <c r="I98" s="29">
        <v>58.8</v>
      </c>
      <c r="J98" s="29">
        <v>104.3</v>
      </c>
      <c r="K98" s="29">
        <v>39.799999999999997</v>
      </c>
      <c r="L98" s="29">
        <v>90.2</v>
      </c>
      <c r="M98" s="29">
        <v>18</v>
      </c>
      <c r="N98" s="29">
        <v>15</v>
      </c>
      <c r="O98" s="29">
        <v>180.5</v>
      </c>
      <c r="P98" s="29">
        <v>8.6</v>
      </c>
      <c r="Q98" s="29">
        <v>109.3</v>
      </c>
      <c r="R98" s="29">
        <v>92.5</v>
      </c>
      <c r="S98" s="29">
        <v>75</v>
      </c>
      <c r="T98" s="41">
        <f t="shared" si="2"/>
        <v>807.1</v>
      </c>
    </row>
    <row r="99" spans="6:20" x14ac:dyDescent="0.25">
      <c r="G99" s="26">
        <v>2007</v>
      </c>
      <c r="H99" s="29">
        <v>103.8</v>
      </c>
      <c r="I99" s="29">
        <v>67.900000000000006</v>
      </c>
      <c r="J99" s="29">
        <v>84.8</v>
      </c>
      <c r="K99" s="29">
        <v>0.3</v>
      </c>
      <c r="L99" s="29">
        <v>137.9</v>
      </c>
      <c r="M99" s="29">
        <v>90.1</v>
      </c>
      <c r="N99" s="29">
        <v>160.6</v>
      </c>
      <c r="O99" s="29">
        <v>42.2</v>
      </c>
      <c r="P99" s="29">
        <v>96.8</v>
      </c>
      <c r="Q99" s="29">
        <v>31.9</v>
      </c>
      <c r="R99" s="29">
        <v>58.3</v>
      </c>
      <c r="S99" s="29">
        <v>76.5</v>
      </c>
      <c r="T99" s="41">
        <f t="shared" si="2"/>
        <v>951.1</v>
      </c>
    </row>
    <row r="100" spans="6:20" x14ac:dyDescent="0.25">
      <c r="G100" s="26">
        <v>2008</v>
      </c>
      <c r="H100" s="29">
        <v>96.3</v>
      </c>
      <c r="I100" s="29">
        <v>39.200000000000003</v>
      </c>
      <c r="J100" s="29">
        <v>91.9</v>
      </c>
      <c r="K100" s="29">
        <v>33.9</v>
      </c>
      <c r="L100" s="29">
        <v>32.700000000000003</v>
      </c>
      <c r="M100" s="29">
        <v>39.700000000000003</v>
      </c>
      <c r="N100" s="29">
        <v>126.8</v>
      </c>
      <c r="O100" s="29">
        <v>113.7</v>
      </c>
      <c r="P100" s="29">
        <v>100</v>
      </c>
      <c r="Q100" s="29">
        <v>91.5</v>
      </c>
      <c r="R100" s="29">
        <v>90.5</v>
      </c>
      <c r="S100" s="29">
        <v>24.3</v>
      </c>
      <c r="T100" s="41">
        <f t="shared" si="2"/>
        <v>880.5</v>
      </c>
    </row>
    <row r="101" spans="6:20" x14ac:dyDescent="0.25">
      <c r="G101" s="26">
        <v>2009</v>
      </c>
      <c r="H101" s="29">
        <v>53.7</v>
      </c>
      <c r="I101" s="29">
        <v>55.1</v>
      </c>
      <c r="J101" s="29">
        <v>48.2</v>
      </c>
      <c r="K101" s="29">
        <v>19.899999999999999</v>
      </c>
      <c r="L101" s="29">
        <v>65</v>
      </c>
      <c r="M101" s="29">
        <v>53.3</v>
      </c>
      <c r="N101" s="29">
        <v>107.1</v>
      </c>
      <c r="O101" s="29">
        <v>46.9</v>
      </c>
      <c r="P101" s="29">
        <v>33.5</v>
      </c>
      <c r="Q101" s="29">
        <v>89.8</v>
      </c>
      <c r="R101" s="29">
        <v>120</v>
      </c>
      <c r="S101" s="29">
        <v>84.4</v>
      </c>
      <c r="T101" s="42">
        <f t="shared" si="2"/>
        <v>776.89999999999986</v>
      </c>
    </row>
    <row r="103" spans="6:20" x14ac:dyDescent="0.25">
      <c r="F103" s="36"/>
      <c r="G103" s="37" t="s">
        <v>33</v>
      </c>
      <c r="H103" s="38">
        <f t="shared" ref="H103:T103" si="3">AVERAGE(H2:H102)</f>
        <v>66.328000000000017</v>
      </c>
      <c r="I103" s="38">
        <f t="shared" si="3"/>
        <v>50.84899999999999</v>
      </c>
      <c r="J103" s="38">
        <f t="shared" si="3"/>
        <v>53.616999999999983</v>
      </c>
      <c r="K103" s="38">
        <f t="shared" si="3"/>
        <v>48.488999999999969</v>
      </c>
      <c r="L103" s="38">
        <f t="shared" si="3"/>
        <v>56.418999999999969</v>
      </c>
      <c r="M103" s="38">
        <f t="shared" si="3"/>
        <v>65.582000000000008</v>
      </c>
      <c r="N103" s="38">
        <f t="shared" si="3"/>
        <v>78.256</v>
      </c>
      <c r="O103" s="38">
        <f t="shared" si="3"/>
        <v>81.017999999999986</v>
      </c>
      <c r="P103" s="38">
        <f t="shared" si="3"/>
        <v>71.524999999999991</v>
      </c>
      <c r="Q103" s="38">
        <f t="shared" si="3"/>
        <v>73.388999999999996</v>
      </c>
      <c r="R103" s="38">
        <f t="shared" si="3"/>
        <v>76.164000000000016</v>
      </c>
      <c r="S103" s="38">
        <f t="shared" si="3"/>
        <v>74.977999999999994</v>
      </c>
      <c r="T103" s="39">
        <f t="shared" si="3"/>
        <v>796.61399999999981</v>
      </c>
    </row>
  </sheetData>
  <mergeCells count="3">
    <mergeCell ref="A1:C1"/>
    <mergeCell ref="A2:C2"/>
    <mergeCell ref="A3:C3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20"/>
  <sheetViews>
    <sheetView workbookViewId="0">
      <selection sqref="A1:L1"/>
    </sheetView>
  </sheetViews>
  <sheetFormatPr defaultColWidth="9" defaultRowHeight="15" x14ac:dyDescent="0.25"/>
  <cols>
    <col min="1" max="12" width="6.5703125" style="26" bestFit="1" customWidth="1"/>
    <col min="13" max="16384" width="9" style="26"/>
  </cols>
  <sheetData>
    <row r="1" spans="1:12" x14ac:dyDescent="0.25">
      <c r="A1" s="77" t="s">
        <v>27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27" customFormat="1" x14ac:dyDescent="0.25">
      <c r="A2" s="28" t="s">
        <v>9</v>
      </c>
      <c r="B2" s="28" t="s">
        <v>10</v>
      </c>
      <c r="C2" s="28" t="s">
        <v>11</v>
      </c>
      <c r="D2" s="28" t="s">
        <v>12</v>
      </c>
      <c r="E2" s="28" t="s">
        <v>13</v>
      </c>
      <c r="F2" s="28" t="s">
        <v>14</v>
      </c>
      <c r="G2" s="28" t="s">
        <v>15</v>
      </c>
      <c r="H2" s="28" t="s">
        <v>16</v>
      </c>
      <c r="I2" s="28" t="s">
        <v>17</v>
      </c>
      <c r="J2" s="28" t="s">
        <v>18</v>
      </c>
      <c r="K2" s="28" t="s">
        <v>19</v>
      </c>
      <c r="L2" s="28" t="s">
        <v>20</v>
      </c>
    </row>
    <row r="3" spans="1:12" x14ac:dyDescent="0.25">
      <c r="A3" s="30">
        <v>66.3</v>
      </c>
      <c r="B3" s="30">
        <v>50.8</v>
      </c>
      <c r="C3" s="30">
        <v>53.6</v>
      </c>
      <c r="D3" s="30">
        <v>48.5</v>
      </c>
      <c r="E3" s="30">
        <v>56.4</v>
      </c>
      <c r="F3" s="30">
        <v>65.599999999999994</v>
      </c>
      <c r="G3" s="30">
        <v>78.3</v>
      </c>
      <c r="H3" s="30">
        <v>81</v>
      </c>
      <c r="I3" s="30">
        <v>71.5</v>
      </c>
      <c r="J3" s="30">
        <v>73.400000000000006</v>
      </c>
      <c r="K3" s="30">
        <v>76.2</v>
      </c>
      <c r="L3" s="30">
        <v>75</v>
      </c>
    </row>
    <row r="20" spans="1:1" x14ac:dyDescent="0.25">
      <c r="A20" s="26" t="s">
        <v>26</v>
      </c>
    </row>
  </sheetData>
  <mergeCells count="1">
    <mergeCell ref="A1:L1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Cijfers</vt:lpstr>
      <vt:lpstr>Grafieken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2016-02-23T09:16:52Z</dcterms:created>
  <dcterms:modified xsi:type="dcterms:W3CDTF">2025-12-16T08:58:22Z</dcterms:modified>
</cp:coreProperties>
</file>